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t1brizzga\Desktop\TESI\"/>
    </mc:Choice>
  </mc:AlternateContent>
  <xr:revisionPtr revIDLastSave="0" documentId="13_ncr:1_{5D6DE698-8F2C-4429-B116-09295E7ADD63}" xr6:coauthVersionLast="47" xr6:coauthVersionMax="47" xr10:uidLastSave="{00000000-0000-0000-0000-000000000000}"/>
  <bookViews>
    <workbookView xWindow="-110" yWindow="-110" windowWidth="19420" windowHeight="11500" tabRatio="769" firstSheet="5" activeTab="9" xr2:uid="{531BB745-8D08-4325-AC52-2643E1D3086C}"/>
  </bookViews>
  <sheets>
    <sheet name="generale" sheetId="1" r:id="rId1"/>
    <sheet name="principale misura" sheetId="10" r:id="rId2"/>
    <sheet name="background" sheetId="2" r:id="rId3"/>
    <sheet name="obiettivo" sheetId="3" r:id="rId4"/>
    <sheet name="misure implementate" sheetId="4" r:id="rId5"/>
    <sheet name="benefici" sheetId="5" r:id="rId6"/>
    <sheet name="criticità" sheetId="6" r:id="rId7"/>
    <sheet name="ente promotore" sheetId="7" r:id="rId8"/>
    <sheet name="continuità post-pilot" sheetId="8" r:id="rId9"/>
    <sheet name="Sheet1" sheetId="15" r:id="rId10"/>
    <sheet name="riduzione emissioni" sheetId="13" r:id="rId11"/>
    <sheet name="riduzione traffico" sheetId="14" r:id="rId12"/>
    <sheet name="Jaccard" sheetId="9" r:id="rId13"/>
  </sheets>
  <definedNames>
    <definedName name="_xlnm._FilterDatabase" localSheetId="2" hidden="1">background!$B$45:$AO$45</definedName>
    <definedName name="_xlnm._FilterDatabase" localSheetId="5" hidden="1">benefici!$A$44:$AN$44</definedName>
    <definedName name="_xlnm._FilterDatabase" localSheetId="8" hidden="1">'continuità post-pilot'!$A$3:$DU$3</definedName>
    <definedName name="_xlnm._FilterDatabase" localSheetId="6" hidden="1">criticità!$A$3:$DO$3</definedName>
    <definedName name="_xlnm._FilterDatabase" localSheetId="7" hidden="1">'ente promotore'!$A$3:$DU$3</definedName>
    <definedName name="_xlnm._FilterDatabase" localSheetId="4" hidden="1">'misure implementate'!$A$46:$CX$46</definedName>
    <definedName name="_xlnm._FilterDatabase" localSheetId="3" hidden="1">obiettivo!$A$40:$AN$40</definedName>
    <definedName name="_xlnm._FilterDatabase" localSheetId="1" hidden="1">'principale misura'!$A$3:$CX$3</definedName>
    <definedName name="_xlnm._FilterDatabase" localSheetId="10" hidden="1">'riduzione emissioni'!$A$7:$BM$7</definedName>
    <definedName name="_xlnm._FilterDatabase" localSheetId="11" hidden="1">'riduzione traffico'!$A$7:$AY$7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7" i="14" l="1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V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I22" i="14"/>
  <c r="H22" i="14"/>
  <c r="G22" i="14"/>
  <c r="F22" i="14"/>
  <c r="E22" i="14"/>
  <c r="D22" i="14"/>
  <c r="V20" i="14"/>
  <c r="U20" i="14"/>
  <c r="T20" i="14"/>
  <c r="S20" i="14"/>
  <c r="R20" i="14"/>
  <c r="Q20" i="14"/>
  <c r="P20" i="14"/>
  <c r="O20" i="14"/>
  <c r="N20" i="14"/>
  <c r="M20" i="14"/>
  <c r="L20" i="14"/>
  <c r="K20" i="14"/>
  <c r="J20" i="14"/>
  <c r="I20" i="14"/>
  <c r="H20" i="14"/>
  <c r="G20" i="14"/>
  <c r="F20" i="14"/>
  <c r="E20" i="14"/>
  <c r="D20" i="14"/>
  <c r="V19" i="14"/>
  <c r="U19" i="14"/>
  <c r="T19" i="14"/>
  <c r="S19" i="14"/>
  <c r="R19" i="14"/>
  <c r="Q19" i="14"/>
  <c r="P19" i="14"/>
  <c r="O19" i="14"/>
  <c r="N19" i="14"/>
  <c r="M19" i="14"/>
  <c r="L19" i="14"/>
  <c r="K19" i="14"/>
  <c r="J19" i="14"/>
  <c r="I19" i="14"/>
  <c r="H19" i="14"/>
  <c r="G19" i="14"/>
  <c r="F19" i="14"/>
  <c r="E19" i="14"/>
  <c r="D19" i="14"/>
  <c r="V18" i="14"/>
  <c r="U18" i="14"/>
  <c r="T18" i="14"/>
  <c r="S18" i="14"/>
  <c r="R18" i="14"/>
  <c r="Q18" i="14"/>
  <c r="P18" i="14"/>
  <c r="O18" i="14"/>
  <c r="N18" i="14"/>
  <c r="M18" i="14"/>
  <c r="L18" i="14"/>
  <c r="K18" i="14"/>
  <c r="J18" i="14"/>
  <c r="I18" i="14"/>
  <c r="H18" i="14"/>
  <c r="G18" i="14"/>
  <c r="F18" i="14"/>
  <c r="E18" i="14"/>
  <c r="D18" i="14"/>
  <c r="V17" i="14"/>
  <c r="U17" i="14"/>
  <c r="T17" i="14"/>
  <c r="S17" i="14"/>
  <c r="R17" i="14"/>
  <c r="Q17" i="14"/>
  <c r="P17" i="14"/>
  <c r="O17" i="14"/>
  <c r="N17" i="14"/>
  <c r="M17" i="14"/>
  <c r="L17" i="14"/>
  <c r="K17" i="14"/>
  <c r="J17" i="14"/>
  <c r="I17" i="14"/>
  <c r="H17" i="14"/>
  <c r="G17" i="14"/>
  <c r="F17" i="14"/>
  <c r="E17" i="14"/>
  <c r="D17" i="14"/>
  <c r="AN12" i="5"/>
  <c r="AN31" i="5"/>
  <c r="A31" i="5"/>
  <c r="AN30" i="5"/>
  <c r="A30" i="5"/>
  <c r="AN29" i="5"/>
  <c r="A29" i="5"/>
  <c r="AN28" i="5"/>
  <c r="A28" i="5"/>
  <c r="AN27" i="5"/>
  <c r="A27" i="5"/>
  <c r="AN26" i="5"/>
  <c r="A26" i="5"/>
  <c r="AN25" i="5"/>
  <c r="A25" i="5"/>
  <c r="AN24" i="5"/>
  <c r="A24" i="5"/>
  <c r="AN23" i="5"/>
  <c r="A23" i="5"/>
  <c r="AN22" i="5"/>
  <c r="A22" i="5"/>
  <c r="AN21" i="5"/>
  <c r="A21" i="5"/>
  <c r="AN20" i="5"/>
  <c r="A20" i="5"/>
  <c r="AN19" i="5"/>
  <c r="A19" i="5"/>
  <c r="AN18" i="5"/>
  <c r="A18" i="5"/>
  <c r="AN17" i="5"/>
  <c r="A17" i="5"/>
  <c r="AN16" i="5"/>
  <c r="A16" i="5"/>
  <c r="AN15" i="5"/>
  <c r="A15" i="5"/>
  <c r="AN14" i="5"/>
  <c r="A14" i="5"/>
  <c r="AN13" i="5"/>
  <c r="A13" i="5"/>
  <c r="A12" i="5"/>
  <c r="AN11" i="5"/>
  <c r="A11" i="5"/>
  <c r="AN10" i="5"/>
  <c r="A10" i="5"/>
  <c r="AN9" i="5"/>
  <c r="A9" i="5"/>
  <c r="AN8" i="5"/>
  <c r="A8" i="5"/>
  <c r="AN7" i="5"/>
  <c r="A7" i="5"/>
  <c r="AN6" i="5"/>
  <c r="A6" i="5"/>
  <c r="AN5" i="5"/>
  <c r="A5" i="5"/>
  <c r="AN4" i="5"/>
  <c r="A4" i="5"/>
  <c r="AN14" i="4"/>
  <c r="A2" i="4"/>
  <c r="AN27" i="4"/>
  <c r="A27" i="4"/>
  <c r="AN26" i="4"/>
  <c r="A26" i="4"/>
  <c r="AN25" i="4"/>
  <c r="A25" i="4"/>
  <c r="AN24" i="4"/>
  <c r="A24" i="4"/>
  <c r="AN23" i="4"/>
  <c r="A23" i="4"/>
  <c r="AN22" i="4"/>
  <c r="A22" i="4"/>
  <c r="AN21" i="4"/>
  <c r="A21" i="4"/>
  <c r="AN20" i="4"/>
  <c r="A20" i="4"/>
  <c r="AN19" i="4"/>
  <c r="A19" i="4"/>
  <c r="AN18" i="4"/>
  <c r="A18" i="4"/>
  <c r="AN17" i="4"/>
  <c r="A17" i="4"/>
  <c r="AN16" i="4"/>
  <c r="A16" i="4"/>
  <c r="AN15" i="4"/>
  <c r="A15" i="4"/>
  <c r="A14" i="4"/>
  <c r="AN13" i="4"/>
  <c r="A13" i="4"/>
  <c r="AN12" i="4"/>
  <c r="A12" i="4"/>
  <c r="AN11" i="4"/>
  <c r="A11" i="4"/>
  <c r="AN10" i="4"/>
  <c r="A10" i="4"/>
  <c r="AN9" i="4"/>
  <c r="A9" i="4"/>
  <c r="AN8" i="4"/>
  <c r="A8" i="4"/>
  <c r="AN7" i="4"/>
  <c r="A7" i="4"/>
  <c r="AN6" i="4"/>
  <c r="A6" i="4"/>
  <c r="AN5" i="4"/>
  <c r="A5" i="4"/>
  <c r="AN4" i="4"/>
  <c r="A4" i="4"/>
  <c r="B2" i="2"/>
  <c r="AO32" i="2"/>
  <c r="B32" i="2"/>
  <c r="AO31" i="2"/>
  <c r="B31" i="2"/>
  <c r="AO30" i="2"/>
  <c r="B30" i="2"/>
  <c r="AO29" i="2"/>
  <c r="B29" i="2"/>
  <c r="AO28" i="2"/>
  <c r="B28" i="2"/>
  <c r="AO27" i="2"/>
  <c r="B27" i="2"/>
  <c r="AO26" i="2"/>
  <c r="B26" i="2"/>
  <c r="AO25" i="2"/>
  <c r="B25" i="2"/>
  <c r="AO24" i="2"/>
  <c r="B24" i="2"/>
  <c r="AO23" i="2"/>
  <c r="B23" i="2"/>
  <c r="AO22" i="2"/>
  <c r="B22" i="2"/>
  <c r="AO21" i="2"/>
  <c r="B21" i="2"/>
  <c r="AO20" i="2"/>
  <c r="B20" i="2"/>
  <c r="AO19" i="2"/>
  <c r="B19" i="2"/>
  <c r="AO18" i="2"/>
  <c r="B18" i="2"/>
  <c r="AO17" i="2"/>
  <c r="B17" i="2"/>
  <c r="AO16" i="2"/>
  <c r="B16" i="2"/>
  <c r="AO15" i="2"/>
  <c r="B15" i="2"/>
  <c r="AO14" i="2"/>
  <c r="B14" i="2"/>
  <c r="AO13" i="2"/>
  <c r="B13" i="2"/>
  <c r="AO12" i="2"/>
  <c r="B12" i="2"/>
  <c r="AO11" i="2"/>
  <c r="B11" i="2"/>
  <c r="AO10" i="2"/>
  <c r="B10" i="2"/>
  <c r="AO9" i="2"/>
  <c r="B9" i="2"/>
  <c r="AO8" i="2"/>
  <c r="B8" i="2"/>
  <c r="AO7" i="2"/>
  <c r="B7" i="2"/>
  <c r="AO6" i="2"/>
  <c r="B6" i="2"/>
  <c r="AO5" i="2"/>
  <c r="B5" i="2"/>
  <c r="AO4" i="2"/>
  <c r="B4" i="2"/>
  <c r="B46" i="2"/>
  <c r="AO46" i="2"/>
  <c r="B47" i="2"/>
  <c r="AO47" i="2"/>
  <c r="B48" i="2"/>
  <c r="AO48" i="2"/>
  <c r="B49" i="2"/>
  <c r="AO49" i="2"/>
  <c r="B50" i="2"/>
  <c r="AO50" i="2"/>
  <c r="B51" i="2"/>
  <c r="AO51" i="2"/>
  <c r="B52" i="2"/>
  <c r="AO52" i="2"/>
  <c r="B53" i="2"/>
  <c r="AO53" i="2"/>
  <c r="DU1" i="1"/>
  <c r="DT1" i="1"/>
  <c r="DS1" i="1"/>
  <c r="DR1" i="1"/>
  <c r="DQ1" i="1"/>
  <c r="DP1" i="1"/>
  <c r="DO1" i="1"/>
  <c r="DN1" i="1"/>
  <c r="DM1" i="1"/>
  <c r="DL1" i="1"/>
  <c r="DK1" i="1"/>
  <c r="DJ1" i="1"/>
  <c r="DI1" i="1"/>
  <c r="DH1" i="1"/>
  <c r="DG1" i="1"/>
  <c r="DF1" i="1"/>
  <c r="DE1" i="1"/>
  <c r="DD1" i="1"/>
  <c r="DC1" i="1"/>
  <c r="DB1" i="1"/>
  <c r="DA1" i="1"/>
  <c r="CZ1" i="1"/>
  <c r="CY1" i="1"/>
  <c r="CX1" i="1"/>
  <c r="CW1" i="1"/>
  <c r="CV1" i="1"/>
  <c r="CU1" i="1"/>
  <c r="CT1" i="1"/>
  <c r="CS1" i="1"/>
  <c r="CR1" i="1"/>
  <c r="CQ1" i="1"/>
  <c r="CP1" i="1"/>
  <c r="CO1" i="1"/>
  <c r="CN1" i="1"/>
  <c r="CM1" i="1"/>
  <c r="CL1" i="1"/>
  <c r="CK1" i="1"/>
  <c r="CJ1" i="1"/>
  <c r="CI1" i="1"/>
  <c r="CH1" i="1"/>
  <c r="CG1" i="1"/>
  <c r="CF1" i="1"/>
  <c r="CE1" i="1"/>
  <c r="CD1" i="1"/>
  <c r="CC1" i="1"/>
  <c r="CB1" i="1"/>
  <c r="CA1" i="1"/>
  <c r="BZ1" i="1"/>
  <c r="BY1" i="1"/>
  <c r="BX1" i="1"/>
  <c r="BW1" i="1"/>
  <c r="BV1" i="1"/>
  <c r="BU1" i="1"/>
  <c r="BT1" i="1"/>
  <c r="BS1" i="1"/>
  <c r="BR1" i="1"/>
  <c r="BQ1" i="1"/>
  <c r="BP1" i="1"/>
  <c r="BO1" i="1"/>
  <c r="BN1" i="1"/>
  <c r="BM1" i="1"/>
  <c r="BL1" i="1"/>
  <c r="BK1" i="1"/>
  <c r="BJ1" i="1"/>
  <c r="BI1" i="1"/>
  <c r="BH1" i="1"/>
  <c r="BG1" i="1"/>
  <c r="BF1" i="1"/>
  <c r="BE1" i="1"/>
  <c r="BD1" i="1"/>
  <c r="BC1" i="1"/>
  <c r="BB1" i="1"/>
  <c r="BA1" i="1"/>
  <c r="AZ1" i="1"/>
  <c r="AY1" i="1"/>
  <c r="AX1" i="1"/>
  <c r="AW1" i="1"/>
  <c r="AV1" i="1"/>
  <c r="AU1" i="1"/>
  <c r="AT1" i="1"/>
  <c r="AS1" i="1"/>
  <c r="AR1" i="1"/>
  <c r="AQ1" i="1"/>
  <c r="AP1" i="1"/>
  <c r="AO1" i="1"/>
  <c r="AN1" i="1"/>
  <c r="AM1" i="1"/>
  <c r="AL1" i="1"/>
  <c r="AK1" i="1"/>
  <c r="AJ1" i="1"/>
  <c r="AI1" i="1"/>
  <c r="AH1" i="1"/>
  <c r="AG1" i="1"/>
  <c r="AF1" i="1"/>
  <c r="AE1" i="1"/>
  <c r="AD1" i="1"/>
  <c r="AC1" i="1"/>
  <c r="AB1" i="1"/>
  <c r="AA1" i="1"/>
  <c r="Z1" i="1"/>
  <c r="Y1" i="1"/>
  <c r="X1" i="1"/>
  <c r="W1" i="1"/>
  <c r="V1" i="1"/>
  <c r="U1" i="1"/>
  <c r="T1" i="1"/>
  <c r="S1" i="1"/>
  <c r="R1" i="1"/>
  <c r="Q1" i="1"/>
  <c r="P1" i="1"/>
  <c r="O1" i="1"/>
  <c r="N1" i="1"/>
  <c r="M1" i="1"/>
  <c r="L1" i="1"/>
  <c r="K1" i="1"/>
  <c r="J1" i="1"/>
  <c r="I1" i="1"/>
  <c r="H1" i="1"/>
  <c r="G1" i="1"/>
  <c r="F1" i="1"/>
  <c r="E1" i="1"/>
  <c r="D1" i="1"/>
  <c r="C1" i="1"/>
  <c r="B1" i="1"/>
  <c r="AN20" i="3" l="1"/>
  <c r="A20" i="3"/>
  <c r="AN19" i="3"/>
  <c r="A19" i="3"/>
  <c r="AN18" i="3"/>
  <c r="A18" i="3"/>
  <c r="AN17" i="3"/>
  <c r="A17" i="3"/>
  <c r="AN16" i="3"/>
  <c r="A16" i="3"/>
  <c r="AN15" i="3"/>
  <c r="A15" i="3"/>
  <c r="AN14" i="3"/>
  <c r="A14" i="3"/>
  <c r="AN13" i="3"/>
  <c r="A13" i="3"/>
  <c r="AN12" i="3"/>
  <c r="A12" i="3"/>
  <c r="AN11" i="3"/>
  <c r="A11" i="3"/>
  <c r="AN10" i="3"/>
  <c r="A10" i="3"/>
  <c r="AN9" i="3"/>
  <c r="A9" i="3"/>
  <c r="AN8" i="3"/>
  <c r="A8" i="3"/>
  <c r="AN7" i="3"/>
  <c r="A7" i="3"/>
  <c r="A2" i="3" s="1"/>
  <c r="AN6" i="3"/>
  <c r="A6" i="3"/>
  <c r="AN5" i="3"/>
  <c r="A5" i="3"/>
  <c r="AN4" i="3"/>
  <c r="A4" i="3"/>
  <c r="Y64" i="9" l="1" a="1"/>
  <c r="Y64" i="9" s="1"/>
  <c r="X64" i="9" a="1"/>
  <c r="X64" i="9" s="1"/>
  <c r="W64" i="9" a="1"/>
  <c r="W64" i="9" s="1"/>
  <c r="V64" i="9" a="1"/>
  <c r="V64" i="9" s="1"/>
  <c r="T64" i="9" a="1"/>
  <c r="T64" i="9" s="1"/>
  <c r="S64" i="9" a="1"/>
  <c r="S64" i="9" s="1"/>
  <c r="R64" i="9" a="1"/>
  <c r="R64" i="9" s="1"/>
  <c r="Q64" i="9" a="1"/>
  <c r="Q64" i="9" s="1"/>
  <c r="P64" i="9" a="1"/>
  <c r="P64" i="9" s="1"/>
  <c r="O64" i="9" a="1"/>
  <c r="O64" i="9" s="1"/>
  <c r="N64" i="9" a="1"/>
  <c r="N64" i="9" s="1"/>
  <c r="M64" i="9" a="1"/>
  <c r="M64" i="9" s="1"/>
  <c r="L64" i="9" a="1"/>
  <c r="L64" i="9" s="1"/>
  <c r="K64" i="9" a="1"/>
  <c r="K64" i="9" s="1"/>
  <c r="J64" i="9" a="1"/>
  <c r="J64" i="9" s="1"/>
  <c r="I64" i="9" a="1"/>
  <c r="I64" i="9" s="1"/>
  <c r="H64" i="9" a="1"/>
  <c r="H64" i="9" s="1"/>
  <c r="G64" i="9" a="1"/>
  <c r="G64" i="9" s="1"/>
  <c r="F64" i="9" a="1"/>
  <c r="F64" i="9" s="1"/>
  <c r="E64" i="9" a="1"/>
  <c r="E64" i="9" s="1"/>
  <c r="D64" i="9" a="1"/>
  <c r="D64" i="9" s="1"/>
  <c r="C64" i="9" a="1"/>
  <c r="C64" i="9" s="1"/>
  <c r="B64" i="9" a="1"/>
  <c r="B64" i="9" s="1"/>
  <c r="Y65" i="9" a="1"/>
  <c r="Y65" i="9" s="1"/>
  <c r="X65" i="9" a="1"/>
  <c r="X65" i="9" s="1"/>
  <c r="W65" i="9" a="1"/>
  <c r="W65" i="9" s="1"/>
  <c r="U65" i="9" a="1"/>
  <c r="U65" i="9" s="1"/>
  <c r="T65" i="9" a="1"/>
  <c r="T65" i="9" s="1"/>
  <c r="S65" i="9" a="1"/>
  <c r="S65" i="9" s="1"/>
  <c r="R65" i="9" a="1"/>
  <c r="R65" i="9" s="1"/>
  <c r="Q65" i="9" a="1"/>
  <c r="Q65" i="9" s="1"/>
  <c r="P65" i="9" a="1"/>
  <c r="P65" i="9" s="1"/>
  <c r="O65" i="9" a="1"/>
  <c r="O65" i="9" s="1"/>
  <c r="N65" i="9" a="1"/>
  <c r="N65" i="9" s="1"/>
  <c r="M65" i="9" a="1"/>
  <c r="M65" i="9" s="1"/>
  <c r="L65" i="9" a="1"/>
  <c r="L65" i="9" s="1"/>
  <c r="K65" i="9" a="1"/>
  <c r="K65" i="9" s="1"/>
  <c r="J65" i="9" a="1"/>
  <c r="J65" i="9" s="1"/>
  <c r="I65" i="9" a="1"/>
  <c r="I65" i="9" s="1"/>
  <c r="H65" i="9" a="1"/>
  <c r="H65" i="9" s="1"/>
  <c r="G65" i="9" a="1"/>
  <c r="G65" i="9" s="1"/>
  <c r="F65" i="9" a="1"/>
  <c r="F65" i="9" s="1"/>
  <c r="E65" i="9" a="1"/>
  <c r="E65" i="9" s="1"/>
  <c r="D65" i="9" a="1"/>
  <c r="D65" i="9" s="1"/>
  <c r="C65" i="9" a="1"/>
  <c r="C65" i="9" s="1"/>
  <c r="B65" i="9" a="1"/>
  <c r="B65" i="9" s="1"/>
  <c r="Y66" i="9" a="1"/>
  <c r="Y66" i="9" s="1"/>
  <c r="X66" i="9" a="1"/>
  <c r="X66" i="9" s="1"/>
  <c r="V66" i="9" a="1"/>
  <c r="V66" i="9" s="1"/>
  <c r="U66" i="9" a="1"/>
  <c r="U66" i="9" s="1"/>
  <c r="T66" i="9" a="1"/>
  <c r="T66" i="9" s="1"/>
  <c r="S66" i="9" a="1"/>
  <c r="S66" i="9" s="1"/>
  <c r="R66" i="9" a="1"/>
  <c r="R66" i="9" s="1"/>
  <c r="Q66" i="9" a="1"/>
  <c r="Q66" i="9" s="1"/>
  <c r="P66" i="9" a="1"/>
  <c r="P66" i="9" s="1"/>
  <c r="O66" i="9" a="1"/>
  <c r="O66" i="9" s="1"/>
  <c r="N66" i="9" a="1"/>
  <c r="N66" i="9" s="1"/>
  <c r="M66" i="9" a="1"/>
  <c r="M66" i="9" s="1"/>
  <c r="L66" i="9" a="1"/>
  <c r="L66" i="9" s="1"/>
  <c r="K66" i="9" a="1"/>
  <c r="K66" i="9" s="1"/>
  <c r="J66" i="9" a="1"/>
  <c r="J66" i="9" s="1"/>
  <c r="I66" i="9" a="1"/>
  <c r="I66" i="9" s="1"/>
  <c r="H66" i="9" a="1"/>
  <c r="H66" i="9" s="1"/>
  <c r="G66" i="9" a="1"/>
  <c r="G66" i="9" s="1"/>
  <c r="F66" i="9" a="1"/>
  <c r="F66" i="9" s="1"/>
  <c r="E66" i="9" a="1"/>
  <c r="E66" i="9" s="1"/>
  <c r="D66" i="9" a="1"/>
  <c r="D66" i="9" s="1"/>
  <c r="C66" i="9" a="1"/>
  <c r="C66" i="9" s="1"/>
  <c r="B66" i="9" a="1"/>
  <c r="B66" i="9" s="1"/>
  <c r="Y67" i="9" a="1"/>
  <c r="Y67" i="9" s="1"/>
  <c r="W67" i="9" a="1"/>
  <c r="W67" i="9" s="1"/>
  <c r="V67" i="9" a="1"/>
  <c r="V67" i="9" s="1"/>
  <c r="U67" i="9" a="1"/>
  <c r="U67" i="9" s="1"/>
  <c r="T67" i="9" a="1"/>
  <c r="T67" i="9" s="1"/>
  <c r="S67" i="9" a="1"/>
  <c r="S67" i="9" s="1"/>
  <c r="R67" i="9" a="1"/>
  <c r="R67" i="9" s="1"/>
  <c r="Q67" i="9" a="1"/>
  <c r="Q67" i="9" s="1"/>
  <c r="P67" i="9" a="1"/>
  <c r="P67" i="9" s="1"/>
  <c r="O67" i="9" a="1"/>
  <c r="O67" i="9" s="1"/>
  <c r="N67" i="9" a="1"/>
  <c r="N67" i="9" s="1"/>
  <c r="M67" i="9" a="1"/>
  <c r="M67" i="9" s="1"/>
  <c r="L67" i="9" a="1"/>
  <c r="L67" i="9" s="1"/>
  <c r="K67" i="9" a="1"/>
  <c r="K67" i="9" s="1"/>
  <c r="J67" i="9" a="1"/>
  <c r="J67" i="9" s="1"/>
  <c r="I67" i="9" a="1"/>
  <c r="I67" i="9" s="1"/>
  <c r="H67" i="9" a="1"/>
  <c r="H67" i="9" s="1"/>
  <c r="G67" i="9" a="1"/>
  <c r="G67" i="9" s="1"/>
  <c r="F67" i="9" a="1"/>
  <c r="F67" i="9" s="1"/>
  <c r="E67" i="9" a="1"/>
  <c r="E67" i="9" s="1"/>
  <c r="D67" i="9" a="1"/>
  <c r="D67" i="9" s="1"/>
  <c r="C67" i="9" a="1"/>
  <c r="C67" i="9" s="1"/>
  <c r="B67" i="9" a="1"/>
  <c r="B67" i="9" s="1"/>
  <c r="X68" i="9" a="1"/>
  <c r="X68" i="9" s="1"/>
  <c r="W68" i="9" a="1"/>
  <c r="W68" i="9" s="1"/>
  <c r="V68" i="9" a="1"/>
  <c r="V68" i="9" s="1"/>
  <c r="U68" i="9" a="1"/>
  <c r="U68" i="9" s="1"/>
  <c r="T68" i="9" a="1"/>
  <c r="T68" i="9" s="1"/>
  <c r="S68" i="9" a="1"/>
  <c r="S68" i="9" s="1"/>
  <c r="R68" i="9" a="1"/>
  <c r="R68" i="9" s="1"/>
  <c r="Q68" i="9" a="1"/>
  <c r="Q68" i="9" s="1"/>
  <c r="P68" i="9" a="1"/>
  <c r="P68" i="9" s="1"/>
  <c r="O68" i="9" a="1"/>
  <c r="O68" i="9" s="1"/>
  <c r="N68" i="9" a="1"/>
  <c r="N68" i="9" s="1"/>
  <c r="M68" i="9" a="1"/>
  <c r="M68" i="9" s="1"/>
  <c r="L68" i="9" a="1"/>
  <c r="L68" i="9" s="1"/>
  <c r="K68" i="9" a="1"/>
  <c r="K68" i="9" s="1"/>
  <c r="J68" i="9" a="1"/>
  <c r="J68" i="9" s="1"/>
  <c r="I68" i="9" a="1"/>
  <c r="I68" i="9" s="1"/>
  <c r="H68" i="9" a="1"/>
  <c r="H68" i="9" s="1"/>
  <c r="G68" i="9" a="1"/>
  <c r="G68" i="9" s="1"/>
  <c r="F68" i="9" a="1"/>
  <c r="F68" i="9" s="1"/>
  <c r="E68" i="9" a="1"/>
  <c r="E68" i="9" s="1"/>
  <c r="D68" i="9" a="1"/>
  <c r="D68" i="9" s="1"/>
  <c r="C68" i="9" a="1"/>
  <c r="C68" i="9" s="1"/>
  <c r="B68" i="9" a="1"/>
  <c r="B68" i="9" s="1"/>
  <c r="Y68" i="9" a="1"/>
  <c r="Y68" i="9" s="1"/>
  <c r="X67" i="9" a="1"/>
  <c r="X67" i="9" s="1"/>
  <c r="W66" i="9" a="1"/>
  <c r="W66" i="9" s="1"/>
  <c r="V65" i="9" a="1"/>
  <c r="V65" i="9" s="1"/>
  <c r="U64" i="9" a="1"/>
  <c r="U64" i="9" s="1"/>
  <c r="Y52" i="9" a="1"/>
  <c r="Y52" i="9" s="1"/>
  <c r="X52" i="9" a="1"/>
  <c r="X52" i="9" s="1"/>
  <c r="W52" i="9" a="1"/>
  <c r="W52" i="9" s="1"/>
  <c r="V52" i="9" a="1"/>
  <c r="V52" i="9" s="1"/>
  <c r="U52" i="9" a="1"/>
  <c r="U52" i="9" s="1"/>
  <c r="T52" i="9" a="1"/>
  <c r="T52" i="9" s="1"/>
  <c r="S52" i="9" a="1"/>
  <c r="S52" i="9" s="1"/>
  <c r="R52" i="9" a="1"/>
  <c r="R52" i="9" s="1"/>
  <c r="Q52" i="9" a="1"/>
  <c r="Q52" i="9" s="1"/>
  <c r="P52" i="9" a="1"/>
  <c r="P52" i="9" s="1"/>
  <c r="O52" i="9" a="1"/>
  <c r="O52" i="9" s="1"/>
  <c r="N52" i="9" a="1"/>
  <c r="N52" i="9" s="1"/>
  <c r="M52" i="9" a="1"/>
  <c r="M52" i="9" s="1"/>
  <c r="L52" i="9" a="1"/>
  <c r="L52" i="9" s="1"/>
  <c r="K52" i="9" a="1"/>
  <c r="K52" i="9" s="1"/>
  <c r="J52" i="9" a="1"/>
  <c r="J52" i="9" s="1"/>
  <c r="H52" i="9" a="1"/>
  <c r="H52" i="9" s="1"/>
  <c r="G52" i="9" a="1"/>
  <c r="G52" i="9" s="1"/>
  <c r="F52" i="9" a="1"/>
  <c r="F52" i="9" s="1"/>
  <c r="E52" i="9" a="1"/>
  <c r="E52" i="9" s="1"/>
  <c r="D52" i="9" a="1"/>
  <c r="D52" i="9" s="1"/>
  <c r="C52" i="9" a="1"/>
  <c r="C52" i="9" s="1"/>
  <c r="B52" i="9" a="1"/>
  <c r="B52" i="9" s="1"/>
  <c r="Y53" i="9" a="1"/>
  <c r="Y53" i="9" s="1"/>
  <c r="X53" i="9" a="1"/>
  <c r="X53" i="9" s="1"/>
  <c r="W53" i="9" a="1"/>
  <c r="W53" i="9" s="1"/>
  <c r="V53" i="9" a="1"/>
  <c r="V53" i="9" s="1"/>
  <c r="U53" i="9" a="1"/>
  <c r="U53" i="9" s="1"/>
  <c r="T53" i="9" a="1"/>
  <c r="T53" i="9" s="1"/>
  <c r="S53" i="9" a="1"/>
  <c r="S53" i="9" s="1"/>
  <c r="R53" i="9" a="1"/>
  <c r="R53" i="9" s="1"/>
  <c r="Q53" i="9" a="1"/>
  <c r="Q53" i="9" s="1"/>
  <c r="P53" i="9" a="1"/>
  <c r="P53" i="9" s="1"/>
  <c r="O53" i="9" a="1"/>
  <c r="O53" i="9" s="1"/>
  <c r="N53" i="9" a="1"/>
  <c r="N53" i="9" s="1"/>
  <c r="M53" i="9" a="1"/>
  <c r="M53" i="9" s="1"/>
  <c r="L53" i="9" a="1"/>
  <c r="L53" i="9" s="1"/>
  <c r="K53" i="9" a="1"/>
  <c r="K53" i="9" s="1"/>
  <c r="I53" i="9" a="1"/>
  <c r="I53" i="9" s="1"/>
  <c r="H53" i="9" a="1"/>
  <c r="H53" i="9" s="1"/>
  <c r="G53" i="9" a="1"/>
  <c r="G53" i="9" s="1"/>
  <c r="F53" i="9" a="1"/>
  <c r="F53" i="9" s="1"/>
  <c r="E53" i="9" a="1"/>
  <c r="E53" i="9" s="1"/>
  <c r="D53" i="9" a="1"/>
  <c r="D53" i="9" s="1"/>
  <c r="C53" i="9" a="1"/>
  <c r="C53" i="9" s="1"/>
  <c r="B53" i="9" a="1"/>
  <c r="B53" i="9" s="1"/>
  <c r="Y54" i="9" a="1"/>
  <c r="Y54" i="9" s="1"/>
  <c r="X54" i="9" a="1"/>
  <c r="X54" i="9" s="1"/>
  <c r="W54" i="9" a="1"/>
  <c r="W54" i="9" s="1"/>
  <c r="V54" i="9" a="1"/>
  <c r="V54" i="9" s="1"/>
  <c r="U54" i="9" a="1"/>
  <c r="U54" i="9" s="1"/>
  <c r="T54" i="9" a="1"/>
  <c r="T54" i="9" s="1"/>
  <c r="S54" i="9" a="1"/>
  <c r="S54" i="9" s="1"/>
  <c r="R54" i="9" a="1"/>
  <c r="R54" i="9" s="1"/>
  <c r="Q54" i="9" a="1"/>
  <c r="Q54" i="9" s="1"/>
  <c r="P54" i="9" a="1"/>
  <c r="P54" i="9" s="1"/>
  <c r="O54" i="9" a="1"/>
  <c r="O54" i="9" s="1"/>
  <c r="N54" i="9" a="1"/>
  <c r="N54" i="9" s="1"/>
  <c r="M54" i="9" a="1"/>
  <c r="M54" i="9" s="1"/>
  <c r="L54" i="9" a="1"/>
  <c r="L54" i="9" s="1"/>
  <c r="J54" i="9" a="1"/>
  <c r="J54" i="9" s="1"/>
  <c r="I54" i="9" a="1"/>
  <c r="I54" i="9" s="1"/>
  <c r="H54" i="9" a="1"/>
  <c r="H54" i="9" s="1"/>
  <c r="G54" i="9" a="1"/>
  <c r="G54" i="9" s="1"/>
  <c r="F54" i="9" a="1"/>
  <c r="F54" i="9" s="1"/>
  <c r="E54" i="9" a="1"/>
  <c r="E54" i="9" s="1"/>
  <c r="D54" i="9" a="1"/>
  <c r="D54" i="9" s="1"/>
  <c r="C54" i="9" a="1"/>
  <c r="C54" i="9" s="1"/>
  <c r="B54" i="9" a="1"/>
  <c r="B54" i="9" s="1"/>
  <c r="Y55" i="9" a="1"/>
  <c r="Y55" i="9" s="1"/>
  <c r="X55" i="9" a="1"/>
  <c r="X55" i="9" s="1"/>
  <c r="W55" i="9" a="1"/>
  <c r="W55" i="9" s="1"/>
  <c r="V55" i="9" a="1"/>
  <c r="V55" i="9" s="1"/>
  <c r="U55" i="9" a="1"/>
  <c r="U55" i="9" s="1"/>
  <c r="T55" i="9" a="1"/>
  <c r="T55" i="9" s="1"/>
  <c r="S55" i="9" a="1"/>
  <c r="S55" i="9" s="1"/>
  <c r="R55" i="9" a="1"/>
  <c r="R55" i="9" s="1"/>
  <c r="Q55" i="9" a="1"/>
  <c r="Q55" i="9" s="1"/>
  <c r="P55" i="9" a="1"/>
  <c r="P55" i="9" s="1"/>
  <c r="O55" i="9" a="1"/>
  <c r="O55" i="9" s="1"/>
  <c r="N55" i="9" a="1"/>
  <c r="N55" i="9" s="1"/>
  <c r="M55" i="9" a="1"/>
  <c r="M55" i="9" s="1"/>
  <c r="K55" i="9" a="1"/>
  <c r="K55" i="9" s="1"/>
  <c r="J55" i="9" a="1"/>
  <c r="J55" i="9" s="1"/>
  <c r="I55" i="9" a="1"/>
  <c r="I55" i="9" s="1"/>
  <c r="H55" i="9" a="1"/>
  <c r="H55" i="9" s="1"/>
  <c r="G55" i="9" a="1"/>
  <c r="G55" i="9" s="1"/>
  <c r="F55" i="9" a="1"/>
  <c r="F55" i="9" s="1"/>
  <c r="E55" i="9" a="1"/>
  <c r="E55" i="9" s="1"/>
  <c r="D55" i="9" a="1"/>
  <c r="D55" i="9" s="1"/>
  <c r="C55" i="9" a="1"/>
  <c r="C55" i="9" s="1"/>
  <c r="B55" i="9" a="1"/>
  <c r="B55" i="9" s="1"/>
  <c r="Y56" i="9" a="1"/>
  <c r="Y56" i="9" s="1"/>
  <c r="X56" i="9" a="1"/>
  <c r="X56" i="9" s="1"/>
  <c r="W56" i="9" a="1"/>
  <c r="W56" i="9" s="1"/>
  <c r="V56" i="9" a="1"/>
  <c r="V56" i="9" s="1"/>
  <c r="U56" i="9" a="1"/>
  <c r="U56" i="9" s="1"/>
  <c r="T56" i="9" a="1"/>
  <c r="T56" i="9" s="1"/>
  <c r="S56" i="9" a="1"/>
  <c r="S56" i="9" s="1"/>
  <c r="R56" i="9" a="1"/>
  <c r="R56" i="9" s="1"/>
  <c r="Q56" i="9" a="1"/>
  <c r="Q56" i="9" s="1"/>
  <c r="P56" i="9" a="1"/>
  <c r="P56" i="9" s="1"/>
  <c r="O56" i="9" a="1"/>
  <c r="O56" i="9" s="1"/>
  <c r="N56" i="9" a="1"/>
  <c r="N56" i="9" s="1"/>
  <c r="L56" i="9" a="1"/>
  <c r="L56" i="9" s="1"/>
  <c r="K56" i="9" a="1"/>
  <c r="K56" i="9" s="1"/>
  <c r="J56" i="9" a="1"/>
  <c r="J56" i="9" s="1"/>
  <c r="I56" i="9" a="1"/>
  <c r="I56" i="9" s="1"/>
  <c r="H56" i="9" a="1"/>
  <c r="H56" i="9" s="1"/>
  <c r="G56" i="9" a="1"/>
  <c r="G56" i="9" s="1"/>
  <c r="F56" i="9" a="1"/>
  <c r="F56" i="9" s="1"/>
  <c r="E56" i="9" a="1"/>
  <c r="E56" i="9" s="1"/>
  <c r="D56" i="9" a="1"/>
  <c r="D56" i="9" s="1"/>
  <c r="C56" i="9" a="1"/>
  <c r="C56" i="9" s="1"/>
  <c r="B56" i="9" a="1"/>
  <c r="B56" i="9" s="1"/>
  <c r="Y57" i="9" a="1"/>
  <c r="Y57" i="9" s="1"/>
  <c r="X57" i="9" a="1"/>
  <c r="X57" i="9" s="1"/>
  <c r="W57" i="9" a="1"/>
  <c r="W57" i="9" s="1"/>
  <c r="V57" i="9" a="1"/>
  <c r="V57" i="9" s="1"/>
  <c r="U57" i="9" a="1"/>
  <c r="U57" i="9" s="1"/>
  <c r="T57" i="9" a="1"/>
  <c r="T57" i="9" s="1"/>
  <c r="S57" i="9" a="1"/>
  <c r="S57" i="9" s="1"/>
  <c r="R57" i="9" a="1"/>
  <c r="R57" i="9" s="1"/>
  <c r="Q57" i="9" a="1"/>
  <c r="Q57" i="9" s="1"/>
  <c r="P57" i="9" a="1"/>
  <c r="P57" i="9" s="1"/>
  <c r="O57" i="9" a="1"/>
  <c r="O57" i="9" s="1"/>
  <c r="M57" i="9" a="1"/>
  <c r="M57" i="9" s="1"/>
  <c r="L57" i="9" a="1"/>
  <c r="L57" i="9" s="1"/>
  <c r="K57" i="9" a="1"/>
  <c r="K57" i="9" s="1"/>
  <c r="J57" i="9" a="1"/>
  <c r="J57" i="9" s="1"/>
  <c r="I57" i="9" a="1"/>
  <c r="I57" i="9" s="1"/>
  <c r="H57" i="9" a="1"/>
  <c r="H57" i="9" s="1"/>
  <c r="G57" i="9" a="1"/>
  <c r="G57" i="9" s="1"/>
  <c r="F57" i="9" a="1"/>
  <c r="F57" i="9" s="1"/>
  <c r="E57" i="9" a="1"/>
  <c r="E57" i="9" s="1"/>
  <c r="D57" i="9" a="1"/>
  <c r="D57" i="9" s="1"/>
  <c r="C57" i="9" a="1"/>
  <c r="C57" i="9" s="1"/>
  <c r="B57" i="9" a="1"/>
  <c r="B57" i="9" s="1"/>
  <c r="Y58" i="9" a="1"/>
  <c r="Y58" i="9" s="1"/>
  <c r="X58" i="9" a="1"/>
  <c r="X58" i="9" s="1"/>
  <c r="W58" i="9" a="1"/>
  <c r="W58" i="9" s="1"/>
  <c r="V58" i="9" a="1"/>
  <c r="V58" i="9" s="1"/>
  <c r="U58" i="9" a="1"/>
  <c r="U58" i="9" s="1"/>
  <c r="T58" i="9" a="1"/>
  <c r="T58" i="9" s="1"/>
  <c r="S58" i="9" a="1"/>
  <c r="S58" i="9" s="1"/>
  <c r="R58" i="9" a="1"/>
  <c r="R58" i="9" s="1"/>
  <c r="Q58" i="9" a="1"/>
  <c r="Q58" i="9" s="1"/>
  <c r="P58" i="9" a="1"/>
  <c r="P58" i="9" s="1"/>
  <c r="N58" i="9" a="1"/>
  <c r="N58" i="9" s="1"/>
  <c r="M58" i="9" a="1"/>
  <c r="M58" i="9" s="1"/>
  <c r="L58" i="9" a="1"/>
  <c r="L58" i="9" s="1"/>
  <c r="K58" i="9" a="1"/>
  <c r="K58" i="9" s="1"/>
  <c r="J58" i="9" a="1"/>
  <c r="J58" i="9" s="1"/>
  <c r="I58" i="9" a="1"/>
  <c r="I58" i="9" s="1"/>
  <c r="H58" i="9" a="1"/>
  <c r="H58" i="9" s="1"/>
  <c r="G58" i="9" a="1"/>
  <c r="G58" i="9" s="1"/>
  <c r="F58" i="9" a="1"/>
  <c r="F58" i="9" s="1"/>
  <c r="E58" i="9" a="1"/>
  <c r="E58" i="9" s="1"/>
  <c r="D58" i="9" a="1"/>
  <c r="D58" i="9" s="1"/>
  <c r="C58" i="9" a="1"/>
  <c r="C58" i="9" s="1"/>
  <c r="B58" i="9" a="1"/>
  <c r="B58" i="9" s="1"/>
  <c r="Y59" i="9" a="1"/>
  <c r="Y59" i="9" s="1"/>
  <c r="X59" i="9" a="1"/>
  <c r="X59" i="9" s="1"/>
  <c r="W59" i="9" a="1"/>
  <c r="W59" i="9" s="1"/>
  <c r="V59" i="9" a="1"/>
  <c r="V59" i="9" s="1"/>
  <c r="U59" i="9" a="1"/>
  <c r="U59" i="9" s="1"/>
  <c r="T59" i="9" a="1"/>
  <c r="T59" i="9" s="1"/>
  <c r="S59" i="9" a="1"/>
  <c r="S59" i="9" s="1"/>
  <c r="R59" i="9" a="1"/>
  <c r="R59" i="9" s="1"/>
  <c r="Q59" i="9" a="1"/>
  <c r="Q59" i="9" s="1"/>
  <c r="O59" i="9" a="1"/>
  <c r="O59" i="9" s="1"/>
  <c r="N59" i="9" a="1"/>
  <c r="N59" i="9" s="1"/>
  <c r="M59" i="9" a="1"/>
  <c r="M59" i="9" s="1"/>
  <c r="L59" i="9" a="1"/>
  <c r="L59" i="9" s="1"/>
  <c r="K59" i="9" a="1"/>
  <c r="K59" i="9" s="1"/>
  <c r="J59" i="9" a="1"/>
  <c r="J59" i="9" s="1"/>
  <c r="I59" i="9" a="1"/>
  <c r="I59" i="9" s="1"/>
  <c r="H59" i="9" a="1"/>
  <c r="H59" i="9" s="1"/>
  <c r="G59" i="9" a="1"/>
  <c r="G59" i="9" s="1"/>
  <c r="F59" i="9" a="1"/>
  <c r="F59" i="9" s="1"/>
  <c r="E59" i="9" a="1"/>
  <c r="E59" i="9" s="1"/>
  <c r="D59" i="9" a="1"/>
  <c r="D59" i="9" s="1"/>
  <c r="C59" i="9" a="1"/>
  <c r="C59" i="9" s="1"/>
  <c r="B59" i="9" a="1"/>
  <c r="B59" i="9" s="1"/>
  <c r="Y60" i="9" a="1"/>
  <c r="Y60" i="9" s="1"/>
  <c r="X60" i="9" a="1"/>
  <c r="X60" i="9" s="1"/>
  <c r="W60" i="9" a="1"/>
  <c r="W60" i="9" s="1"/>
  <c r="V60" i="9" a="1"/>
  <c r="V60" i="9" s="1"/>
  <c r="U60" i="9" a="1"/>
  <c r="U60" i="9" s="1"/>
  <c r="T60" i="9" a="1"/>
  <c r="T60" i="9" s="1"/>
  <c r="S60" i="9" a="1"/>
  <c r="S60" i="9" s="1"/>
  <c r="R60" i="9" a="1"/>
  <c r="R60" i="9" s="1"/>
  <c r="P60" i="9" a="1"/>
  <c r="P60" i="9" s="1"/>
  <c r="O60" i="9" a="1"/>
  <c r="O60" i="9" s="1"/>
  <c r="N60" i="9" a="1"/>
  <c r="N60" i="9" s="1"/>
  <c r="M60" i="9" a="1"/>
  <c r="M60" i="9" s="1"/>
  <c r="L60" i="9" a="1"/>
  <c r="L60" i="9" s="1"/>
  <c r="K60" i="9" a="1"/>
  <c r="K60" i="9" s="1"/>
  <c r="J60" i="9" a="1"/>
  <c r="J60" i="9" s="1"/>
  <c r="I60" i="9" a="1"/>
  <c r="I60" i="9" s="1"/>
  <c r="H60" i="9" a="1"/>
  <c r="H60" i="9" s="1"/>
  <c r="G60" i="9" a="1"/>
  <c r="G60" i="9" s="1"/>
  <c r="F60" i="9" a="1"/>
  <c r="F60" i="9" s="1"/>
  <c r="E60" i="9" a="1"/>
  <c r="E60" i="9" s="1"/>
  <c r="D60" i="9" a="1"/>
  <c r="D60" i="9" s="1"/>
  <c r="C60" i="9" a="1"/>
  <c r="C60" i="9" s="1"/>
  <c r="B60" i="9" a="1"/>
  <c r="B60" i="9" s="1"/>
  <c r="Y61" i="9" a="1"/>
  <c r="Y61" i="9" s="1"/>
  <c r="X61" i="9" a="1"/>
  <c r="X61" i="9" s="1"/>
  <c r="W61" i="9" a="1"/>
  <c r="W61" i="9" s="1"/>
  <c r="V61" i="9" a="1"/>
  <c r="V61" i="9" s="1"/>
  <c r="U61" i="9" a="1"/>
  <c r="U61" i="9" s="1"/>
  <c r="T61" i="9" a="1"/>
  <c r="T61" i="9" s="1"/>
  <c r="S61" i="9" a="1"/>
  <c r="S61" i="9" s="1"/>
  <c r="Q61" i="9" a="1"/>
  <c r="Q61" i="9" s="1"/>
  <c r="P61" i="9" a="1"/>
  <c r="P61" i="9" s="1"/>
  <c r="O61" i="9" a="1"/>
  <c r="O61" i="9" s="1"/>
  <c r="N61" i="9" a="1"/>
  <c r="N61" i="9" s="1"/>
  <c r="M61" i="9" a="1"/>
  <c r="M61" i="9" s="1"/>
  <c r="L61" i="9" a="1"/>
  <c r="L61" i="9" s="1"/>
  <c r="K61" i="9" a="1"/>
  <c r="K61" i="9" s="1"/>
  <c r="J61" i="9" a="1"/>
  <c r="J61" i="9" s="1"/>
  <c r="I61" i="9" a="1"/>
  <c r="I61" i="9" s="1"/>
  <c r="H61" i="9" a="1"/>
  <c r="H61" i="9" s="1"/>
  <c r="G61" i="9" a="1"/>
  <c r="G61" i="9" s="1"/>
  <c r="F61" i="9" a="1"/>
  <c r="F61" i="9" s="1"/>
  <c r="E61" i="9" a="1"/>
  <c r="E61" i="9" s="1"/>
  <c r="D61" i="9" a="1"/>
  <c r="D61" i="9" s="1"/>
  <c r="C61" i="9" a="1"/>
  <c r="C61" i="9" s="1"/>
  <c r="B61" i="9" a="1"/>
  <c r="B61" i="9" s="1"/>
  <c r="Y62" i="9" a="1"/>
  <c r="Y62" i="9" s="1"/>
  <c r="X62" i="9" a="1"/>
  <c r="X62" i="9" s="1"/>
  <c r="W62" i="9" a="1"/>
  <c r="W62" i="9" s="1"/>
  <c r="V62" i="9" a="1"/>
  <c r="V62" i="9" s="1"/>
  <c r="U62" i="9" a="1"/>
  <c r="U62" i="9" s="1"/>
  <c r="T62" i="9" a="1"/>
  <c r="T62" i="9" s="1"/>
  <c r="R62" i="9" a="1"/>
  <c r="R62" i="9" s="1"/>
  <c r="Q62" i="9" a="1"/>
  <c r="Q62" i="9" s="1"/>
  <c r="P62" i="9" a="1"/>
  <c r="P62" i="9" s="1"/>
  <c r="O62" i="9" a="1"/>
  <c r="O62" i="9" s="1"/>
  <c r="N62" i="9" a="1"/>
  <c r="N62" i="9" s="1"/>
  <c r="M62" i="9" a="1"/>
  <c r="M62" i="9" s="1"/>
  <c r="L62" i="9" a="1"/>
  <c r="L62" i="9" s="1"/>
  <c r="K62" i="9" a="1"/>
  <c r="K62" i="9" s="1"/>
  <c r="J62" i="9" a="1"/>
  <c r="J62" i="9" s="1"/>
  <c r="I62" i="9" a="1"/>
  <c r="I62" i="9" s="1"/>
  <c r="H62" i="9" a="1"/>
  <c r="H62" i="9" s="1"/>
  <c r="G62" i="9" a="1"/>
  <c r="G62" i="9" s="1"/>
  <c r="F62" i="9" a="1"/>
  <c r="F62" i="9" s="1"/>
  <c r="E62" i="9" a="1"/>
  <c r="E62" i="9" s="1"/>
  <c r="D62" i="9" a="1"/>
  <c r="D62" i="9" s="1"/>
  <c r="C62" i="9" a="1"/>
  <c r="C62" i="9" s="1"/>
  <c r="B62" i="9" a="1"/>
  <c r="B62" i="9" s="1"/>
  <c r="Y63" i="9" a="1"/>
  <c r="Y63" i="9" s="1"/>
  <c r="X63" i="9" a="1"/>
  <c r="X63" i="9" s="1"/>
  <c r="W63" i="9" a="1"/>
  <c r="W63" i="9" s="1"/>
  <c r="V63" i="9" a="1"/>
  <c r="V63" i="9" s="1"/>
  <c r="U63" i="9" a="1"/>
  <c r="U63" i="9" s="1"/>
  <c r="S63" i="9" a="1"/>
  <c r="S63" i="9" s="1"/>
  <c r="R63" i="9" a="1"/>
  <c r="R63" i="9" s="1"/>
  <c r="Q63" i="9" a="1"/>
  <c r="Q63" i="9" s="1"/>
  <c r="P63" i="9" a="1"/>
  <c r="P63" i="9" s="1"/>
  <c r="O63" i="9" a="1"/>
  <c r="O63" i="9" s="1"/>
  <c r="N63" i="9" a="1"/>
  <c r="N63" i="9" s="1"/>
  <c r="M63" i="9" a="1"/>
  <c r="M63" i="9" s="1"/>
  <c r="L63" i="9" a="1"/>
  <c r="L63" i="9" s="1"/>
  <c r="K63" i="9" a="1"/>
  <c r="K63" i="9" s="1"/>
  <c r="J63" i="9" a="1"/>
  <c r="J63" i="9" s="1"/>
  <c r="I63" i="9" a="1"/>
  <c r="I63" i="9" s="1"/>
  <c r="H63" i="9" a="1"/>
  <c r="H63" i="9" s="1"/>
  <c r="G63" i="9" a="1"/>
  <c r="G63" i="9" s="1"/>
  <c r="F63" i="9" a="1"/>
  <c r="F63" i="9" s="1"/>
  <c r="E63" i="9" a="1"/>
  <c r="E63" i="9" s="1"/>
  <c r="D63" i="9" a="1"/>
  <c r="D63" i="9" s="1"/>
  <c r="C63" i="9" a="1"/>
  <c r="C63" i="9" s="1"/>
  <c r="B63" i="9" a="1"/>
  <c r="B63" i="9" s="1"/>
  <c r="T63" i="9" a="1"/>
  <c r="T63" i="9" s="1"/>
  <c r="S62" i="9" a="1"/>
  <c r="S62" i="9" s="1"/>
  <c r="R61" i="9" a="1"/>
  <c r="R61" i="9" s="1"/>
  <c r="Q60" i="9" a="1"/>
  <c r="Q60" i="9" s="1"/>
  <c r="P59" i="9" a="1"/>
  <c r="P59" i="9" s="1"/>
  <c r="O58" i="9" a="1"/>
  <c r="O58" i="9" s="1"/>
  <c r="N57" i="9" a="1"/>
  <c r="N57" i="9" s="1"/>
  <c r="M56" i="9" a="1"/>
  <c r="M56" i="9" s="1"/>
  <c r="L55" i="9" a="1"/>
  <c r="L55" i="9" s="1"/>
  <c r="K54" i="9" a="1"/>
  <c r="K54" i="9" s="1"/>
  <c r="J53" i="9" a="1"/>
  <c r="J53" i="9" s="1"/>
  <c r="I52" i="9" a="1"/>
  <c r="I52" i="9" s="1"/>
  <c r="Y51" i="9" a="1"/>
  <c r="Y51" i="9" s="1"/>
  <c r="X51" i="9" a="1"/>
  <c r="X51" i="9" s="1"/>
  <c r="W51" i="9" a="1"/>
  <c r="W51" i="9" s="1"/>
  <c r="V51" i="9" a="1"/>
  <c r="V51" i="9" s="1"/>
  <c r="U51" i="9" a="1"/>
  <c r="U51" i="9" s="1"/>
  <c r="T51" i="9" a="1"/>
  <c r="T51" i="9" s="1"/>
  <c r="S51" i="9" a="1"/>
  <c r="S51" i="9" s="1"/>
  <c r="R51" i="9" a="1"/>
  <c r="R51" i="9" s="1"/>
  <c r="Q51" i="9" a="1"/>
  <c r="Q51" i="9" s="1"/>
  <c r="P51" i="9" a="1"/>
  <c r="P51" i="9" s="1"/>
  <c r="O51" i="9" a="1"/>
  <c r="O51" i="9" s="1"/>
  <c r="N51" i="9" a="1"/>
  <c r="N51" i="9" s="1"/>
  <c r="M51" i="9" a="1"/>
  <c r="M51" i="9" s="1"/>
  <c r="L51" i="9" a="1"/>
  <c r="L51" i="9" s="1"/>
  <c r="K51" i="9" a="1"/>
  <c r="K51" i="9" s="1"/>
  <c r="J51" i="9" a="1"/>
  <c r="J51" i="9" s="1"/>
  <c r="I51" i="9" a="1"/>
  <c r="I51" i="9" s="1"/>
  <c r="G51" i="9" a="1"/>
  <c r="G51" i="9" s="1"/>
  <c r="F51" i="9" a="1"/>
  <c r="F51" i="9" s="1"/>
  <c r="E51" i="9" a="1"/>
  <c r="E51" i="9" s="1"/>
  <c r="D51" i="9" a="1"/>
  <c r="D51" i="9" s="1"/>
  <c r="C51" i="9" a="1"/>
  <c r="C51" i="9" s="1"/>
  <c r="B51" i="9" a="1"/>
  <c r="B51" i="9" s="1"/>
  <c r="H51" i="9" a="1"/>
  <c r="H51" i="9" s="1"/>
  <c r="Y50" i="9" a="1"/>
  <c r="Y50" i="9" s="1"/>
  <c r="X50" i="9" a="1"/>
  <c r="X50" i="9" s="1"/>
  <c r="W50" i="9" a="1"/>
  <c r="W50" i="9" s="1"/>
  <c r="V50" i="9" a="1"/>
  <c r="V50" i="9" s="1"/>
  <c r="U50" i="9" a="1"/>
  <c r="U50" i="9" s="1"/>
  <c r="T50" i="9" a="1"/>
  <c r="T50" i="9" s="1"/>
  <c r="S50" i="9" a="1"/>
  <c r="S50" i="9" s="1"/>
  <c r="R50" i="9" a="1"/>
  <c r="R50" i="9" s="1"/>
  <c r="Q50" i="9" a="1"/>
  <c r="Q50" i="9" s="1"/>
  <c r="P50" i="9" a="1"/>
  <c r="P50" i="9" s="1"/>
  <c r="O50" i="9" a="1"/>
  <c r="O50" i="9" s="1"/>
  <c r="N50" i="9" a="1"/>
  <c r="N50" i="9" s="1"/>
  <c r="M50" i="9" a="1"/>
  <c r="M50" i="9" s="1"/>
  <c r="L50" i="9" a="1"/>
  <c r="L50" i="9" s="1"/>
  <c r="K50" i="9" a="1"/>
  <c r="K50" i="9" s="1"/>
  <c r="J50" i="9" a="1"/>
  <c r="J50" i="9" s="1"/>
  <c r="I50" i="9" a="1"/>
  <c r="I50" i="9" s="1"/>
  <c r="H50" i="9" a="1"/>
  <c r="H50" i="9" s="1"/>
  <c r="F50" i="9" a="1"/>
  <c r="F50" i="9" s="1"/>
  <c r="E50" i="9" a="1"/>
  <c r="E50" i="9" s="1"/>
  <c r="D50" i="9" a="1"/>
  <c r="D50" i="9" s="1"/>
  <c r="C50" i="9" a="1"/>
  <c r="C50" i="9" s="1"/>
  <c r="B50" i="9" a="1"/>
  <c r="B50" i="9" s="1"/>
  <c r="Y49" i="9" a="1"/>
  <c r="Y49" i="9" s="1"/>
  <c r="X49" i="9" a="1"/>
  <c r="X49" i="9" s="1"/>
  <c r="W49" i="9" a="1"/>
  <c r="W49" i="9" s="1"/>
  <c r="V49" i="9" a="1"/>
  <c r="V49" i="9" s="1"/>
  <c r="U49" i="9" a="1"/>
  <c r="U49" i="9" s="1"/>
  <c r="T49" i="9" a="1"/>
  <c r="T49" i="9" s="1"/>
  <c r="S49" i="9" a="1"/>
  <c r="S49" i="9" s="1"/>
  <c r="R49" i="9" a="1"/>
  <c r="R49" i="9" s="1"/>
  <c r="Q49" i="9" a="1"/>
  <c r="Q49" i="9" s="1"/>
  <c r="P49" i="9" a="1"/>
  <c r="P49" i="9" s="1"/>
  <c r="O49" i="9" a="1"/>
  <c r="O49" i="9" s="1"/>
  <c r="N49" i="9" a="1"/>
  <c r="N49" i="9" s="1"/>
  <c r="M49" i="9" a="1"/>
  <c r="M49" i="9" s="1"/>
  <c r="L49" i="9" a="1"/>
  <c r="L49" i="9" s="1"/>
  <c r="K49" i="9" a="1"/>
  <c r="K49" i="9" s="1"/>
  <c r="J49" i="9" a="1"/>
  <c r="J49" i="9" s="1"/>
  <c r="I49" i="9" a="1"/>
  <c r="I49" i="9" s="1"/>
  <c r="H49" i="9" a="1"/>
  <c r="H49" i="9" s="1"/>
  <c r="G49" i="9" a="1"/>
  <c r="G49" i="9" s="1"/>
  <c r="E49" i="9" a="1"/>
  <c r="E49" i="9" s="1"/>
  <c r="D49" i="9" a="1"/>
  <c r="D49" i="9" s="1"/>
  <c r="C49" i="9" a="1"/>
  <c r="C49" i="9" s="1"/>
  <c r="B49" i="9" a="1"/>
  <c r="B49" i="9" s="1"/>
  <c r="G50" i="9" a="1"/>
  <c r="G50" i="9" s="1"/>
  <c r="F49" i="9" a="1"/>
  <c r="F49" i="9" s="1"/>
  <c r="B48" i="9" a="1"/>
  <c r="B48" i="9" s="1"/>
  <c r="E45" i="9" a="1"/>
  <c r="E45" i="9" s="1"/>
  <c r="Y48" i="9" a="1"/>
  <c r="Y48" i="9" s="1"/>
  <c r="X48" i="9" a="1"/>
  <c r="X48" i="9" s="1"/>
  <c r="W48" i="9" a="1"/>
  <c r="W48" i="9" s="1"/>
  <c r="V48" i="9" a="1"/>
  <c r="V48" i="9" s="1"/>
  <c r="U48" i="9" a="1"/>
  <c r="U48" i="9" s="1"/>
  <c r="T48" i="9" a="1"/>
  <c r="T48" i="9" s="1"/>
  <c r="S48" i="9" a="1"/>
  <c r="S48" i="9" s="1"/>
  <c r="R48" i="9" a="1"/>
  <c r="R48" i="9" s="1"/>
  <c r="Q48" i="9" a="1"/>
  <c r="Q48" i="9" s="1"/>
  <c r="P48" i="9" a="1"/>
  <c r="P48" i="9" s="1"/>
  <c r="O48" i="9" a="1"/>
  <c r="O48" i="9" s="1"/>
  <c r="N48" i="9" a="1"/>
  <c r="N48" i="9" s="1"/>
  <c r="M48" i="9" a="1"/>
  <c r="M48" i="9" s="1"/>
  <c r="L48" i="9" a="1"/>
  <c r="L48" i="9" s="1"/>
  <c r="K48" i="9" a="1"/>
  <c r="K48" i="9" s="1"/>
  <c r="J48" i="9" a="1"/>
  <c r="J48" i="9" s="1"/>
  <c r="I48" i="9" a="1"/>
  <c r="I48" i="9" s="1"/>
  <c r="H48" i="9" a="1"/>
  <c r="H48" i="9" s="1"/>
  <c r="G48" i="9" a="1"/>
  <c r="G48" i="9" s="1"/>
  <c r="F48" i="9" a="1"/>
  <c r="F48" i="9" s="1"/>
  <c r="D48" i="9" a="1"/>
  <c r="D48" i="9" s="1"/>
  <c r="C48" i="9" a="1"/>
  <c r="C48" i="9" s="1"/>
  <c r="E48" i="9" a="1"/>
  <c r="E48" i="9" s="1"/>
  <c r="Y47" i="9" a="1"/>
  <c r="Y47" i="9" s="1"/>
  <c r="X47" i="9" a="1"/>
  <c r="X47" i="9" s="1"/>
  <c r="W47" i="9" a="1"/>
  <c r="W47" i="9" s="1"/>
  <c r="V47" i="9" a="1"/>
  <c r="V47" i="9" s="1"/>
  <c r="U47" i="9" a="1"/>
  <c r="U47" i="9" s="1"/>
  <c r="T47" i="9" a="1"/>
  <c r="T47" i="9" s="1"/>
  <c r="S47" i="9" a="1"/>
  <c r="S47" i="9" s="1"/>
  <c r="R47" i="9" a="1"/>
  <c r="R47" i="9" s="1"/>
  <c r="Q47" i="9" a="1"/>
  <c r="Q47" i="9" s="1"/>
  <c r="P47" i="9" a="1"/>
  <c r="P47" i="9" s="1"/>
  <c r="O47" i="9" a="1"/>
  <c r="O47" i="9" s="1"/>
  <c r="N47" i="9" a="1"/>
  <c r="N47" i="9" s="1"/>
  <c r="M47" i="9" a="1"/>
  <c r="M47" i="9" s="1"/>
  <c r="L47" i="9" a="1"/>
  <c r="L47" i="9" s="1"/>
  <c r="K47" i="9" a="1"/>
  <c r="K47" i="9" s="1"/>
  <c r="J47" i="9" a="1"/>
  <c r="J47" i="9" s="1"/>
  <c r="I47" i="9" a="1"/>
  <c r="I47" i="9" s="1"/>
  <c r="H47" i="9" a="1"/>
  <c r="H47" i="9" s="1"/>
  <c r="G47" i="9" a="1"/>
  <c r="G47" i="9" s="1"/>
  <c r="F47" i="9" a="1"/>
  <c r="F47" i="9" s="1"/>
  <c r="E47" i="9" a="1"/>
  <c r="E47" i="9" s="1"/>
  <c r="C47" i="9" a="1"/>
  <c r="C47" i="9" s="1"/>
  <c r="B47" i="9" a="1"/>
  <c r="B47" i="9" s="1"/>
  <c r="D47" i="9" a="1"/>
  <c r="D47" i="9" s="1"/>
  <c r="C46" i="9" a="1"/>
  <c r="C46" i="9" s="1"/>
  <c r="Y46" i="9" a="1"/>
  <c r="Y46" i="9" s="1"/>
  <c r="X46" i="9" a="1"/>
  <c r="X46" i="9" s="1"/>
  <c r="W46" i="9" a="1"/>
  <c r="W46" i="9" s="1"/>
  <c r="V46" i="9" a="1"/>
  <c r="V46" i="9" s="1"/>
  <c r="U46" i="9" a="1"/>
  <c r="U46" i="9" s="1"/>
  <c r="T46" i="9" a="1"/>
  <c r="T46" i="9" s="1"/>
  <c r="S46" i="9" a="1"/>
  <c r="S46" i="9" s="1"/>
  <c r="R46" i="9" a="1"/>
  <c r="R46" i="9" s="1"/>
  <c r="Q46" i="9" a="1"/>
  <c r="Q46" i="9" s="1"/>
  <c r="P46" i="9" a="1"/>
  <c r="P46" i="9" s="1"/>
  <c r="O46" i="9" a="1"/>
  <c r="O46" i="9" s="1"/>
  <c r="N46" i="9" a="1"/>
  <c r="N46" i="9" s="1"/>
  <c r="M46" i="9" a="1"/>
  <c r="M46" i="9" s="1"/>
  <c r="L46" i="9" a="1"/>
  <c r="L46" i="9" s="1"/>
  <c r="K46" i="9" a="1"/>
  <c r="K46" i="9" s="1"/>
  <c r="J46" i="9" a="1"/>
  <c r="J46" i="9" s="1"/>
  <c r="I46" i="9" a="1"/>
  <c r="I46" i="9" s="1"/>
  <c r="H46" i="9" a="1"/>
  <c r="H46" i="9" s="1"/>
  <c r="G46" i="9" a="1"/>
  <c r="G46" i="9" s="1"/>
  <c r="F46" i="9" a="1"/>
  <c r="F46" i="9" s="1"/>
  <c r="E46" i="9" a="1"/>
  <c r="E46" i="9" s="1"/>
  <c r="D46" i="9" a="1"/>
  <c r="D46" i="9" s="1"/>
  <c r="B46" i="9" a="1"/>
  <c r="B46" i="9" s="1"/>
  <c r="C45" i="9" a="1"/>
  <c r="C45" i="9" s="1"/>
  <c r="B45" i="9" a="1"/>
  <c r="B45" i="9" s="1"/>
  <c r="Y45" i="9" a="1"/>
  <c r="Y45" i="9" s="1"/>
  <c r="X45" i="9" a="1"/>
  <c r="X45" i="9" s="1"/>
  <c r="W45" i="9" a="1"/>
  <c r="W45" i="9" s="1"/>
  <c r="V45" i="9" a="1"/>
  <c r="V45" i="9" s="1"/>
  <c r="U45" i="9" a="1"/>
  <c r="U45" i="9" s="1"/>
  <c r="T45" i="9" a="1"/>
  <c r="T45" i="9" s="1"/>
  <c r="S45" i="9" a="1"/>
  <c r="S45" i="9" s="1"/>
  <c r="R45" i="9" a="1"/>
  <c r="R45" i="9" s="1"/>
  <c r="Q45" i="9" a="1"/>
  <c r="Q45" i="9" s="1"/>
  <c r="P45" i="9" a="1"/>
  <c r="P45" i="9" s="1"/>
  <c r="O45" i="9" a="1"/>
  <c r="O45" i="9" s="1"/>
  <c r="N45" i="9" a="1"/>
  <c r="N45" i="9" s="1"/>
  <c r="M45" i="9" a="1"/>
  <c r="M45" i="9" s="1"/>
  <c r="L45" i="9" a="1"/>
  <c r="L45" i="9" s="1"/>
  <c r="K45" i="9" a="1"/>
  <c r="K45" i="9" s="1"/>
  <c r="J45" i="9" a="1"/>
  <c r="J45" i="9" s="1"/>
  <c r="I45" i="9" a="1"/>
  <c r="I45" i="9" s="1"/>
  <c r="H45" i="9" a="1"/>
  <c r="H45" i="9" s="1"/>
  <c r="G45" i="9" a="1"/>
  <c r="G45" i="9" s="1"/>
  <c r="F45" i="9" a="1"/>
  <c r="F45" i="9" s="1"/>
  <c r="D45" i="9" a="1"/>
  <c r="D45" i="9" s="1"/>
  <c r="AD28" i="14"/>
  <c r="B28" i="14" s="1"/>
  <c r="AH2" i="13"/>
  <c r="BA1" i="13"/>
  <c r="BB1" i="13"/>
  <c r="BC1" i="13"/>
  <c r="BD1" i="13"/>
  <c r="BE1" i="13"/>
  <c r="BF1" i="13"/>
  <c r="BG1" i="13"/>
  <c r="BH1" i="13"/>
  <c r="BI1" i="13"/>
  <c r="BJ1" i="13"/>
  <c r="BK1" i="13"/>
  <c r="BA2" i="13"/>
  <c r="BB2" i="13"/>
  <c r="BC2" i="13"/>
  <c r="BD2" i="13"/>
  <c r="BE2" i="13"/>
  <c r="BF2" i="13"/>
  <c r="BG2" i="13"/>
  <c r="BH2" i="13"/>
  <c r="BI2" i="13"/>
  <c r="BJ2" i="13"/>
  <c r="BK2" i="13"/>
  <c r="BA3" i="13"/>
  <c r="BB3" i="13"/>
  <c r="BC3" i="13"/>
  <c r="BD3" i="13"/>
  <c r="BE3" i="13"/>
  <c r="BF3" i="13"/>
  <c r="BG3" i="13"/>
  <c r="BH3" i="13"/>
  <c r="BI3" i="13"/>
  <c r="BJ3" i="13"/>
  <c r="BK3" i="13"/>
  <c r="BA4" i="13"/>
  <c r="BB4" i="13"/>
  <c r="BC4" i="13"/>
  <c r="BD4" i="13"/>
  <c r="BE4" i="13"/>
  <c r="BF4" i="13"/>
  <c r="BG4" i="13"/>
  <c r="BH4" i="13"/>
  <c r="BI4" i="13"/>
  <c r="BJ4" i="13"/>
  <c r="BK4" i="13"/>
  <c r="AZ4" i="13"/>
  <c r="AY4" i="13"/>
  <c r="AX4" i="13"/>
  <c r="AW4" i="13"/>
  <c r="AV4" i="13"/>
  <c r="AU4" i="13"/>
  <c r="AT4" i="13"/>
  <c r="AS4" i="13"/>
  <c r="AR4" i="13"/>
  <c r="AQ4" i="13"/>
  <c r="AP4" i="13"/>
  <c r="AO4" i="13"/>
  <c r="AN4" i="13"/>
  <c r="AM4" i="13"/>
  <c r="AL4" i="13"/>
  <c r="AK4" i="13"/>
  <c r="AJ4" i="13"/>
  <c r="AI4" i="13"/>
  <c r="AH4" i="13"/>
  <c r="AZ3" i="13"/>
  <c r="AY3" i="13"/>
  <c r="AX3" i="13"/>
  <c r="AW3" i="13"/>
  <c r="AV3" i="13"/>
  <c r="AU3" i="13"/>
  <c r="AT3" i="13"/>
  <c r="AS3" i="13"/>
  <c r="AR3" i="13"/>
  <c r="AQ3" i="13"/>
  <c r="AP3" i="13"/>
  <c r="AO3" i="13"/>
  <c r="AN3" i="13"/>
  <c r="AM3" i="13"/>
  <c r="AL3" i="13"/>
  <c r="AK3" i="13"/>
  <c r="AJ3" i="13"/>
  <c r="AI3" i="13"/>
  <c r="AH3" i="13"/>
  <c r="AZ2" i="13"/>
  <c r="AY2" i="13"/>
  <c r="AX2" i="13"/>
  <c r="AW2" i="13"/>
  <c r="AV2" i="13"/>
  <c r="AU2" i="13"/>
  <c r="AT2" i="13"/>
  <c r="AS2" i="13"/>
  <c r="AR2" i="13"/>
  <c r="AQ2" i="13"/>
  <c r="AP2" i="13"/>
  <c r="AO2" i="13"/>
  <c r="AN2" i="13"/>
  <c r="AM2" i="13"/>
  <c r="AL2" i="13"/>
  <c r="AK2" i="13"/>
  <c r="AJ2" i="13"/>
  <c r="AI2" i="13"/>
  <c r="AZ1" i="13"/>
  <c r="AY1" i="13"/>
  <c r="AX1" i="13"/>
  <c r="AW1" i="13"/>
  <c r="AV1" i="13"/>
  <c r="AU1" i="13"/>
  <c r="AT1" i="13"/>
  <c r="AS1" i="13"/>
  <c r="AR1" i="13"/>
  <c r="AQ1" i="13"/>
  <c r="AP1" i="13"/>
  <c r="AO1" i="13"/>
  <c r="AN1" i="13"/>
  <c r="AM1" i="13"/>
  <c r="AL1" i="13"/>
  <c r="AK1" i="13"/>
  <c r="AJ1" i="13"/>
  <c r="AI1" i="13"/>
  <c r="AH1" i="13"/>
  <c r="AG1" i="14"/>
  <c r="AH1" i="14"/>
  <c r="AI1" i="14"/>
  <c r="AJ1" i="14"/>
  <c r="AK1" i="14"/>
  <c r="AL1" i="14"/>
  <c r="AM1" i="14"/>
  <c r="AN1" i="14"/>
  <c r="AO1" i="14"/>
  <c r="AP1" i="14"/>
  <c r="AQ1" i="14"/>
  <c r="AR1" i="14"/>
  <c r="AS1" i="14"/>
  <c r="AT1" i="14"/>
  <c r="AU1" i="14"/>
  <c r="AV1" i="14"/>
  <c r="AW1" i="14"/>
  <c r="AX1" i="14"/>
  <c r="AG2" i="14"/>
  <c r="AH2" i="14"/>
  <c r="AI2" i="14"/>
  <c r="AJ2" i="14"/>
  <c r="AK2" i="14"/>
  <c r="AL2" i="14"/>
  <c r="AM2" i="14"/>
  <c r="AN2" i="14"/>
  <c r="AO2" i="14"/>
  <c r="AP2" i="14"/>
  <c r="AQ2" i="14"/>
  <c r="AR2" i="14"/>
  <c r="AS2" i="14"/>
  <c r="AT2" i="14"/>
  <c r="AU2" i="14"/>
  <c r="AV2" i="14"/>
  <c r="AW2" i="14"/>
  <c r="AX2" i="14"/>
  <c r="AG3" i="14"/>
  <c r="AH3" i="14"/>
  <c r="AI3" i="14"/>
  <c r="AJ3" i="14"/>
  <c r="AK3" i="14"/>
  <c r="AL3" i="14"/>
  <c r="AM3" i="14"/>
  <c r="AN3" i="14"/>
  <c r="AO3" i="14"/>
  <c r="AP3" i="14"/>
  <c r="AQ3" i="14"/>
  <c r="AR3" i="14"/>
  <c r="AS3" i="14"/>
  <c r="AT3" i="14"/>
  <c r="AU3" i="14"/>
  <c r="AV3" i="14"/>
  <c r="AW3" i="14"/>
  <c r="AX3" i="14"/>
  <c r="AG4" i="14"/>
  <c r="AH4" i="14"/>
  <c r="AI4" i="14"/>
  <c r="AJ4" i="14"/>
  <c r="AK4" i="14"/>
  <c r="AL4" i="14"/>
  <c r="AM4" i="14"/>
  <c r="AN4" i="14"/>
  <c r="AO4" i="14"/>
  <c r="AP4" i="14"/>
  <c r="AQ4" i="14"/>
  <c r="AR4" i="14"/>
  <c r="AS4" i="14"/>
  <c r="AT4" i="14"/>
  <c r="AU4" i="14"/>
  <c r="AV4" i="14"/>
  <c r="AW4" i="14"/>
  <c r="AX4" i="14"/>
  <c r="AF4" i="14"/>
  <c r="AF3" i="14"/>
  <c r="AF2" i="14"/>
  <c r="AF1" i="14"/>
  <c r="AF6" i="14"/>
  <c r="AD31" i="14"/>
  <c r="B31" i="14" s="1"/>
  <c r="AD30" i="14"/>
  <c r="B30" i="14" s="1"/>
  <c r="AD29" i="14"/>
  <c r="B29" i="14" s="1"/>
  <c r="AD27" i="14"/>
  <c r="B27" i="14" s="1"/>
  <c r="AD26" i="14"/>
  <c r="B26" i="14" s="1"/>
  <c r="AD25" i="14"/>
  <c r="B25" i="14" s="1"/>
  <c r="AD24" i="14"/>
  <c r="B24" i="14" s="1"/>
  <c r="AD16" i="14"/>
  <c r="AD23" i="14"/>
  <c r="AD22" i="14"/>
  <c r="AD11" i="14"/>
  <c r="AD15" i="14"/>
  <c r="AD21" i="14"/>
  <c r="AD14" i="14"/>
  <c r="AD20" i="14"/>
  <c r="B20" i="14" s="1"/>
  <c r="AD10" i="14"/>
  <c r="AD8" i="14"/>
  <c r="AD19" i="14"/>
  <c r="B19" i="14" s="1"/>
  <c r="AD18" i="14"/>
  <c r="B18" i="14" s="1"/>
  <c r="AD13" i="14"/>
  <c r="AD17" i="14"/>
  <c r="B17" i="14" s="1"/>
  <c r="AD12" i="14"/>
  <c r="AD9" i="14"/>
  <c r="AX6" i="14"/>
  <c r="AW6" i="14"/>
  <c r="AV6" i="14"/>
  <c r="AU6" i="14"/>
  <c r="AT6" i="14"/>
  <c r="AS6" i="14"/>
  <c r="AR6" i="14"/>
  <c r="AQ6" i="14"/>
  <c r="AP6" i="14"/>
  <c r="AO6" i="14"/>
  <c r="AN6" i="14"/>
  <c r="AM6" i="14"/>
  <c r="AL6" i="14"/>
  <c r="AK6" i="14"/>
  <c r="AJ6" i="14"/>
  <c r="AI6" i="14"/>
  <c r="AH6" i="14"/>
  <c r="AG6" i="14"/>
  <c r="Z6" i="14"/>
  <c r="Y6" i="14"/>
  <c r="X6" i="14"/>
  <c r="W6" i="14"/>
  <c r="V6" i="14"/>
  <c r="U6" i="14"/>
  <c r="T6" i="14"/>
  <c r="S6" i="14"/>
  <c r="R6" i="14"/>
  <c r="Q6" i="14"/>
  <c r="P6" i="14"/>
  <c r="O6" i="14"/>
  <c r="N6" i="14"/>
  <c r="M6" i="14"/>
  <c r="L6" i="14"/>
  <c r="K6" i="14"/>
  <c r="J6" i="14"/>
  <c r="I6" i="14"/>
  <c r="H6" i="14"/>
  <c r="G6" i="14"/>
  <c r="F6" i="14"/>
  <c r="E6" i="14"/>
  <c r="D6" i="14"/>
  <c r="C6" i="14"/>
  <c r="A9" i="14"/>
  <c r="A12" i="14"/>
  <c r="A49" i="14"/>
  <c r="A13" i="14"/>
  <c r="A50" i="14"/>
  <c r="A51" i="14"/>
  <c r="A8" i="14"/>
  <c r="A10" i="14"/>
  <c r="A52" i="14"/>
  <c r="A14" i="14"/>
  <c r="A53" i="14"/>
  <c r="A15" i="14"/>
  <c r="A11" i="14"/>
  <c r="A54" i="14"/>
  <c r="A55" i="14"/>
  <c r="A16" i="14"/>
  <c r="A56" i="14"/>
  <c r="A57" i="14"/>
  <c r="A58" i="14"/>
  <c r="AF10" i="13"/>
  <c r="AF23" i="13"/>
  <c r="AF31" i="13"/>
  <c r="AF22" i="13"/>
  <c r="AF14" i="13"/>
  <c r="AF21" i="13"/>
  <c r="AF20" i="13"/>
  <c r="AF29" i="13"/>
  <c r="AF19" i="13"/>
  <c r="AF18" i="13"/>
  <c r="AF28" i="13"/>
  <c r="AF30" i="13"/>
  <c r="AF11" i="13"/>
  <c r="AF13" i="13"/>
  <c r="AF27" i="13"/>
  <c r="AF17" i="13"/>
  <c r="AF26" i="13"/>
  <c r="AF9" i="13"/>
  <c r="AF8" i="13"/>
  <c r="AF25" i="13"/>
  <c r="AF16" i="13"/>
  <c r="AF15" i="13"/>
  <c r="AF24" i="13"/>
  <c r="AF12" i="13"/>
  <c r="BK6" i="13"/>
  <c r="BJ6" i="13"/>
  <c r="BI6" i="13"/>
  <c r="BH6" i="13"/>
  <c r="BG6" i="13"/>
  <c r="BF6" i="13"/>
  <c r="BE6" i="13"/>
  <c r="BD6" i="13"/>
  <c r="BC6" i="13"/>
  <c r="BB6" i="13"/>
  <c r="BA6" i="13"/>
  <c r="AZ6" i="13"/>
  <c r="AY6" i="13"/>
  <c r="AX6" i="13"/>
  <c r="AW6" i="13"/>
  <c r="AV6" i="13"/>
  <c r="AU6" i="13"/>
  <c r="AT6" i="13"/>
  <c r="AS6" i="13"/>
  <c r="AR6" i="13"/>
  <c r="AQ6" i="13"/>
  <c r="AP6" i="13"/>
  <c r="AO6" i="13"/>
  <c r="AN6" i="13"/>
  <c r="AM6" i="13"/>
  <c r="AL6" i="13"/>
  <c r="AK6" i="13"/>
  <c r="AJ6" i="13"/>
  <c r="AI6" i="13"/>
  <c r="AH6" i="13"/>
  <c r="A32" i="13"/>
  <c r="A18" i="13"/>
  <c r="A33" i="13"/>
  <c r="A34" i="13"/>
  <c r="A35" i="13"/>
  <c r="A16" i="13"/>
  <c r="A19" i="13"/>
  <c r="A26" i="13"/>
  <c r="A29" i="13"/>
  <c r="A21" i="13"/>
  <c r="A36" i="13"/>
  <c r="A14" i="13"/>
  <c r="A17" i="13"/>
  <c r="A27" i="13"/>
  <c r="A22" i="13"/>
  <c r="A31" i="13"/>
  <c r="A37" i="13"/>
  <c r="A13" i="13"/>
  <c r="A23" i="13"/>
  <c r="A11" i="13"/>
  <c r="A30" i="13"/>
  <c r="A28" i="13"/>
  <c r="A10" i="13"/>
  <c r="A12" i="13"/>
  <c r="A25" i="13"/>
  <c r="A24" i="13"/>
  <c r="A8" i="13"/>
  <c r="A9" i="13"/>
  <c r="A15" i="13"/>
  <c r="A20" i="13"/>
  <c r="J6" i="13"/>
  <c r="K6" i="13"/>
  <c r="L6" i="13"/>
  <c r="M6" i="13"/>
  <c r="N6" i="13"/>
  <c r="O6" i="13"/>
  <c r="P6" i="13"/>
  <c r="Q6" i="13"/>
  <c r="R6" i="13"/>
  <c r="S6" i="13"/>
  <c r="T6" i="13"/>
  <c r="U6" i="13"/>
  <c r="V6" i="13"/>
  <c r="W6" i="13"/>
  <c r="X6" i="13"/>
  <c r="Y6" i="13"/>
  <c r="Z6" i="13"/>
  <c r="I6" i="13"/>
  <c r="H6" i="13"/>
  <c r="G6" i="13"/>
  <c r="F6" i="13"/>
  <c r="E6" i="13"/>
  <c r="D6" i="13"/>
  <c r="C6" i="13"/>
  <c r="AD3" i="14" l="1"/>
  <c r="AD2" i="14"/>
  <c r="AF1" i="13"/>
  <c r="AF4" i="13"/>
  <c r="AF3" i="13"/>
  <c r="AF2" i="13"/>
  <c r="AD1" i="14"/>
  <c r="AD4" i="14"/>
  <c r="AN7" i="10"/>
  <c r="A7" i="10"/>
  <c r="AN6" i="10"/>
  <c r="A6" i="10"/>
  <c r="AN5" i="10"/>
  <c r="A5" i="10"/>
  <c r="AN4" i="10"/>
  <c r="A4" i="10"/>
  <c r="A2" i="10" l="1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41" i="3"/>
  <c r="AN41" i="3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47" i="4"/>
  <c r="AN47" i="4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45" i="5"/>
  <c r="AN45" i="5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4" i="6"/>
  <c r="AN4" i="6"/>
  <c r="A5" i="7"/>
  <c r="A6" i="7"/>
  <c r="A4" i="7"/>
  <c r="AN4" i="7"/>
  <c r="A5" i="8"/>
  <c r="A6" i="8"/>
  <c r="A4" i="8"/>
  <c r="AN4" i="8"/>
  <c r="AN6" i="8"/>
  <c r="AN5" i="8"/>
  <c r="AN6" i="7"/>
  <c r="AN5" i="7"/>
  <c r="AN5" i="6"/>
  <c r="AN15" i="6"/>
  <c r="AN6" i="6"/>
  <c r="AN16" i="6"/>
  <c r="AN12" i="6"/>
  <c r="AN9" i="6"/>
  <c r="AN7" i="6"/>
  <c r="AN13" i="6"/>
  <c r="AN8" i="6"/>
  <c r="AN11" i="6"/>
  <c r="AN14" i="6"/>
  <c r="AN10" i="6"/>
  <c r="AN18" i="6"/>
  <c r="AN17" i="6"/>
  <c r="AN49" i="5"/>
  <c r="AN52" i="5"/>
  <c r="AN46" i="5"/>
  <c r="AN60" i="5"/>
  <c r="AN61" i="5"/>
  <c r="AN62" i="5"/>
  <c r="AN47" i="5"/>
  <c r="AN63" i="5"/>
  <c r="AN54" i="5"/>
  <c r="AN55" i="5"/>
  <c r="AN64" i="5"/>
  <c r="AN65" i="5"/>
  <c r="AN50" i="5"/>
  <c r="AN56" i="5"/>
  <c r="AN66" i="5"/>
  <c r="AN67" i="5"/>
  <c r="AN68" i="5"/>
  <c r="AN57" i="5"/>
  <c r="AN48" i="5"/>
  <c r="AN51" i="5"/>
  <c r="AN58" i="5"/>
  <c r="AN69" i="5"/>
  <c r="AN70" i="5"/>
  <c r="AN71" i="5"/>
  <c r="AN72" i="5"/>
  <c r="AN59" i="5"/>
  <c r="AN51" i="4"/>
  <c r="AN64" i="4"/>
  <c r="AN56" i="4"/>
  <c r="AN53" i="4"/>
  <c r="AN48" i="4"/>
  <c r="AN65" i="4"/>
  <c r="AN52" i="4"/>
  <c r="AN66" i="4"/>
  <c r="AN54" i="4"/>
  <c r="AN50" i="4"/>
  <c r="AN67" i="4"/>
  <c r="AN68" i="4"/>
  <c r="AN58" i="4"/>
  <c r="AN59" i="4"/>
  <c r="AN69" i="4"/>
  <c r="AN60" i="4"/>
  <c r="AN61" i="4"/>
  <c r="AN55" i="4"/>
  <c r="AN62" i="4"/>
  <c r="AN70" i="4"/>
  <c r="AN63" i="4"/>
  <c r="AN49" i="4"/>
  <c r="AN42" i="3"/>
  <c r="AN49" i="3"/>
  <c r="AN45" i="3"/>
  <c r="AN46" i="3"/>
  <c r="AN50" i="3"/>
  <c r="AN47" i="3"/>
  <c r="AN51" i="3"/>
  <c r="AN52" i="3"/>
  <c r="AN44" i="3"/>
  <c r="AN53" i="3"/>
  <c r="AN54" i="3"/>
  <c r="AN55" i="3"/>
  <c r="AN48" i="3"/>
  <c r="AN56" i="3"/>
  <c r="AN57" i="3"/>
  <c r="AN43" i="3"/>
  <c r="AO57" i="2"/>
  <c r="AO58" i="2"/>
  <c r="AO59" i="2"/>
  <c r="AO60" i="2"/>
  <c r="AO54" i="2"/>
  <c r="AO61" i="2"/>
  <c r="AO62" i="2"/>
  <c r="AO63" i="2"/>
  <c r="AO64" i="2"/>
  <c r="AO65" i="2"/>
  <c r="AO55" i="2"/>
  <c r="AO66" i="2"/>
  <c r="AO56" i="2"/>
  <c r="AO67" i="2"/>
  <c r="AO68" i="2"/>
  <c r="AO69" i="2"/>
  <c r="AO70" i="2"/>
  <c r="AO71" i="2"/>
  <c r="AO72" i="2"/>
  <c r="AO73" i="2"/>
  <c r="AO74" i="2"/>
  <c r="A45" i="4" l="1"/>
  <c r="B44" i="2"/>
  <c r="A39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<sst xmlns="http://schemas.openxmlformats.org/spreadsheetml/2006/main" count="694" uniqueCount="173">
  <si>
    <t>elevata domanda consegne</t>
  </si>
  <si>
    <t>vie strette</t>
  </si>
  <si>
    <t>ZTL</t>
  </si>
  <si>
    <t>traffico elevato</t>
  </si>
  <si>
    <t xml:space="preserve">elevato inquinamento </t>
  </si>
  <si>
    <t>città con aree circostanti isolate</t>
  </si>
  <si>
    <t>difficoltà raggiungere servizi di prima necessità</t>
  </si>
  <si>
    <t>centro cittadino congestionato</t>
  </si>
  <si>
    <t>consegne frammentate</t>
  </si>
  <si>
    <t>città green</t>
  </si>
  <si>
    <t>zona pedonale</t>
  </si>
  <si>
    <t>carichi non ottimizzati</t>
  </si>
  <si>
    <t>3 mercati da rifornire</t>
  </si>
  <si>
    <t>elevato traffico</t>
  </si>
  <si>
    <t>mezzi pesanti</t>
  </si>
  <si>
    <t>area rurale</t>
  </si>
  <si>
    <t>bassa densità abitativa</t>
  </si>
  <si>
    <t>zona residenziale</t>
  </si>
  <si>
    <t>alta densità abitativa</t>
  </si>
  <si>
    <t>mezzi inquinanti</t>
  </si>
  <si>
    <t>azienda logistica già presente</t>
  </si>
  <si>
    <t>soste selvagge</t>
  </si>
  <si>
    <t>elevato n° viaggi</t>
  </si>
  <si>
    <t>elevato n° operatori logistici</t>
  </si>
  <si>
    <t>centro turistico</t>
  </si>
  <si>
    <t>elevato n° veicoli</t>
  </si>
  <si>
    <t>assenza regolamentazione traffico merci</t>
  </si>
  <si>
    <t>difficoltà raggiungere centri abitati</t>
  </si>
  <si>
    <t>città turistica</t>
  </si>
  <si>
    <t>BACKGROUND</t>
  </si>
  <si>
    <t>modello green</t>
  </si>
  <si>
    <t>ridurre traffico</t>
  </si>
  <si>
    <t>ridurre inquinamento</t>
  </si>
  <si>
    <t>garantire miglior accesso a servizi di prima necessità</t>
  </si>
  <si>
    <t>consolidare merce</t>
  </si>
  <si>
    <t>ridurre tempi di consegna</t>
  </si>
  <si>
    <t>testare droni</t>
  </si>
  <si>
    <t>testare robot autonomi per consegne</t>
  </si>
  <si>
    <t>testare last mile in area pedonale</t>
  </si>
  <si>
    <t>collaborazione tra attività</t>
  </si>
  <si>
    <t>ridurre n° veicoli</t>
  </si>
  <si>
    <t>ridurre n° consegne</t>
  </si>
  <si>
    <t>ridurre mezzi pesanti</t>
  </si>
  <si>
    <t>incentivare sharing</t>
  </si>
  <si>
    <t>ottimizzare last mile</t>
  </si>
  <si>
    <t>ottimizzare gestione suolo stradale</t>
  </si>
  <si>
    <t>modello di consegna</t>
  </si>
  <si>
    <t>OBIETTIVO</t>
  </si>
  <si>
    <t>cargo-bike</t>
  </si>
  <si>
    <t>droidi/robot</t>
  </si>
  <si>
    <t>varchi RFID</t>
  </si>
  <si>
    <t>sistema LOCMAP</t>
  </si>
  <si>
    <t>stalli carico/scarico</t>
  </si>
  <si>
    <t>UCC</t>
  </si>
  <si>
    <t>veicoli green</t>
  </si>
  <si>
    <t>consegne con mezzi ditta nettezza urbana</t>
  </si>
  <si>
    <t>drone</t>
  </si>
  <si>
    <t>vano per caricamento farmaci vicino a farmacia</t>
  </si>
  <si>
    <t>finestre orarie per consegne</t>
  </si>
  <si>
    <t>sviluppo app per programmare consegne</t>
  </si>
  <si>
    <t>infrastrutture esistenti</t>
  </si>
  <si>
    <t>trasporto intermodale</t>
  </si>
  <si>
    <t>consolidamento merce</t>
  </si>
  <si>
    <t>rispettiva stazione rifornimento</t>
  </si>
  <si>
    <t>container come hub</t>
  </si>
  <si>
    <t>app per gestire stalli</t>
  </si>
  <si>
    <t xml:space="preserve">locker  </t>
  </si>
  <si>
    <t>possibilità di ordinare come se fosse magazzino</t>
  </si>
  <si>
    <t>corriere neutrale</t>
  </si>
  <si>
    <t>ritiro resi</t>
  </si>
  <si>
    <t>regolamentazione urbana</t>
  </si>
  <si>
    <t>raccolta dati</t>
  </si>
  <si>
    <t>MISURE IMPLEMENTATE</t>
  </si>
  <si>
    <t>minor congestione vie</t>
  </si>
  <si>
    <t>riduzione emissioni</t>
  </si>
  <si>
    <t>aumento load factor</t>
  </si>
  <si>
    <t>riduzione traffico</t>
  </si>
  <si>
    <t>aumento veicoli green</t>
  </si>
  <si>
    <t>shift intermodale</t>
  </si>
  <si>
    <t>coinvolgimento aziende esterne logistica</t>
  </si>
  <si>
    <t>riduzione tempi di consegna</t>
  </si>
  <si>
    <t>riduzione n° viaggi</t>
  </si>
  <si>
    <t>partecipazione commercianti</t>
  </si>
  <si>
    <t>consegne evitate</t>
  </si>
  <si>
    <t>replicabilità</t>
  </si>
  <si>
    <t>ottimizzazione carichi</t>
  </si>
  <si>
    <t>nuovi posti di lavoro</t>
  </si>
  <si>
    <t>velocità consegne (JIT)</t>
  </si>
  <si>
    <t>buon service level</t>
  </si>
  <si>
    <t>pianificazione integrata</t>
  </si>
  <si>
    <t>scalabilità</t>
  </si>
  <si>
    <t>aumento consegne green</t>
  </si>
  <si>
    <t>riduzione n° veicoli</t>
  </si>
  <si>
    <t>riduzione soste selvagge</t>
  </si>
  <si>
    <t>ottimizzazione resi</t>
  </si>
  <si>
    <t>modello sharing</t>
  </si>
  <si>
    <t>efficientamento logistico/ottimizzazione</t>
  </si>
  <si>
    <t>riduzione tempi carico/scarico</t>
  </si>
  <si>
    <t>progetto zero-emissions</t>
  </si>
  <si>
    <t>flessibilità locker</t>
  </si>
  <si>
    <t>maggior sicurezza</t>
  </si>
  <si>
    <t>BENEFICI</t>
  </si>
  <si>
    <t>complessità navigazione droidi</t>
  </si>
  <si>
    <t>complessità tecnologica</t>
  </si>
  <si>
    <t>sicurezza pubblica</t>
  </si>
  <si>
    <t>autonomia mezzi</t>
  </si>
  <si>
    <t>complessità logistica</t>
  </si>
  <si>
    <t>accettazione popolazione</t>
  </si>
  <si>
    <t>regolamentazione</t>
  </si>
  <si>
    <t>sostenibilità economica</t>
  </si>
  <si>
    <t>infrastruttura</t>
  </si>
  <si>
    <t xml:space="preserve">capacità di carico limitata </t>
  </si>
  <si>
    <t>coordinamento tra parti coinvolte</t>
  </si>
  <si>
    <t>coinvolgimento tra parti coinvolte</t>
  </si>
  <si>
    <t>bassa scalabilità</t>
  </si>
  <si>
    <t>difficoltà raggiungere massa critica</t>
  </si>
  <si>
    <t>deperibilità prodotti alimentari</t>
  </si>
  <si>
    <t>CRITICITA'</t>
  </si>
  <si>
    <t>Pubblico</t>
  </si>
  <si>
    <t>TIPOLOGIA ENTE PROMOTORE</t>
  </si>
  <si>
    <t>Privato</t>
  </si>
  <si>
    <t>CONTINUITA' POST-PILOT</t>
  </si>
  <si>
    <t>SI</t>
  </si>
  <si>
    <t>NO</t>
  </si>
  <si>
    <t>tot</t>
  </si>
  <si>
    <t>Pubblico-Privato</t>
  </si>
  <si>
    <t>No info</t>
  </si>
  <si>
    <t>misura infrastrutturale</t>
  </si>
  <si>
    <t>innovazioni tecnologiche</t>
  </si>
  <si>
    <t>strumenti di pianificazione e supporto decisionale</t>
  </si>
  <si>
    <t>misure di regolazione e governance</t>
  </si>
  <si>
    <t>Altro (x18)</t>
  </si>
  <si>
    <t>Altro (x9)</t>
  </si>
  <si>
    <t>testare robot autonomi</t>
  </si>
  <si>
    <t>2 occorrenze (x8)</t>
  </si>
  <si>
    <t>1 occorrenza (x7)</t>
  </si>
  <si>
    <t>2 occorrenze (x7)</t>
  </si>
  <si>
    <t>1 occorrenza (x14)</t>
  </si>
  <si>
    <t>A</t>
  </si>
  <si>
    <t>B</t>
  </si>
  <si>
    <t>C</t>
  </si>
  <si>
    <t>D</t>
  </si>
  <si>
    <t>E</t>
  </si>
  <si>
    <t>F</t>
  </si>
  <si>
    <t>G</t>
  </si>
  <si>
    <t>H</t>
  </si>
  <si>
    <t>I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</si>
  <si>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</si>
  <si>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</si>
  <si>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</si>
  <si>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</si>
  <si>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</si>
  <si>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</si>
  <si>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</si>
  <si>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</si>
  <si>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</si>
  <si>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</si>
  <si>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</si>
  <si>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J</t>
  </si>
  <si>
    <t>K</t>
  </si>
  <si>
    <t>X</t>
  </si>
  <si>
    <t>Y</t>
  </si>
  <si>
    <t>A-B-C</t>
  </si>
  <si>
    <t>A-B</t>
  </si>
  <si>
    <t>B-C</t>
  </si>
  <si>
    <t>A-C</t>
  </si>
  <si>
    <t>Misura \ Caso</t>
  </si>
  <si>
    <t>Subtotal</t>
  </si>
  <si>
    <t>Misura</t>
  </si>
  <si>
    <t>Subtotal:</t>
  </si>
  <si>
    <t>A-C-B</t>
  </si>
  <si>
    <t>C-B</t>
  </si>
  <si>
    <t>TOT: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</si>
</sst>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2E7E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9" borderId="0" xfId="0" applyFill="1"/>
    <xf numFmtId="16" fontId="0" fillId="0" borderId="0" xfId="0" quotePrefix="1" applyNumberFormat="1"/>
    <xf numFmtId="0" fontId="0" fillId="0" borderId="0" xfId="0" quotePrefix="1"/>
    <xf numFmtId="14" fontId="0" fillId="0" borderId="0" xfId="0" quotePrefix="1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0" fillId="0" borderId="0" xfId="0" quotePrefix="1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14" fontId="0" fillId="0" borderId="0" xfId="0" quotePrefix="1" applyNumberFormat="1" applyAlignment="1">
      <alignment horizontal="left"/>
    </xf>
    <xf numFmtId="16" fontId="0" fillId="0" borderId="0" xfId="0" quotePrefix="1" applyNumberFormat="1" applyAlignment="1">
      <alignment horizontal="left"/>
    </xf>
    <xf numFmtId="0" fontId="0" fillId="0" borderId="0" xfId="0" quotePrefix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5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 vertic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0" fillId="10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/>
    </xf>
    <xf numFmtId="0" fontId="0" fillId="10" borderId="1" xfId="0" applyFill="1" applyBorder="1"/>
  </cellXfs>
  <cellStyles count="1">
    <cellStyle name="Normal" xfId="0" builtinId="0"/>
  </cellStyles>
  <dxfs count="76"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rgb="FFBFEBD9"/>
        </patternFill>
      </fill>
    </dxf>
    <dxf>
      <fill>
        <patternFill>
          <bgColor rgb="FF5DD1AA"/>
        </patternFill>
      </fill>
    </dxf>
    <dxf>
      <fill>
        <patternFill>
          <bgColor rgb="FFEDBBAD"/>
        </patternFill>
      </fill>
    </dxf>
    <dxf>
      <fill>
        <patternFill>
          <bgColor rgb="FFC7614D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E5C5D0"/>
        </patternFill>
      </fill>
    </dxf>
    <dxf>
      <fill>
        <patternFill>
          <bgColor rgb="FFD3DDAB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E5C5D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E5C5D0"/>
        </patternFill>
      </fill>
    </dxf>
    <dxf>
      <fill>
        <patternFill>
          <bgColor rgb="FFD3DDAB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E5C5D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D3DDAB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E5C5D0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rgb="FFB56B85"/>
        </patternFill>
      </fill>
    </dxf>
    <dxf>
      <fill>
        <patternFill>
          <bgColor rgb="FFE9B5D4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E5C5D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EDBBAD"/>
        </patternFill>
      </fill>
    </dxf>
    <dxf>
      <fill>
        <patternFill>
          <bgColor rgb="FF5DD1AA"/>
        </patternFill>
      </fill>
    </dxf>
    <dxf>
      <fill>
        <patternFill>
          <bgColor rgb="FFBFEBD9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rgb="FF5DD1AA"/>
        </patternFill>
      </fill>
    </dxf>
    <dxf>
      <fill>
        <patternFill>
          <bgColor rgb="FFBFEBD9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rgb="FFBFEBD9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rgb="FFB56B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colors>
    <mruColors>
      <color rgb="FFC7614D"/>
      <color rgb="FFFFFFFF"/>
      <color rgb="FFEDBBAD"/>
      <color rgb="FF5DD1AA"/>
      <color rgb="FF47D1BD"/>
      <color rgb="FFBFEBD9"/>
      <color rgb="FFC2E7E8"/>
      <color rgb="FFD3DDAB"/>
      <color rgb="FFE9B5D4"/>
      <color rgb="FFE670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Principale</a:t>
            </a:r>
            <a:r>
              <a:rPr lang="en-US" baseline="0"/>
              <a:t> misura implementata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'principale misura'!$C$3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misura'!$C$4:$C$7</c:f>
            </c:numRef>
          </c:val>
          <c:extLst>
            <c:ext xmlns:c16="http://schemas.microsoft.com/office/drawing/2014/chart" uri="{C3380CC4-5D6E-409C-BE32-E72D297353CC}">
              <c16:uniqueId val="{00000000-44E6-45F1-9E77-2F811FD35E19}"/>
            </c:ext>
          </c:extLst>
        </c:ser>
        <c:ser>
          <c:idx val="1"/>
          <c:order val="1"/>
          <c:tx>
            <c:strRef>
              <c:f>'principale misura'!$D$3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misura'!$D$4:$D$7</c:f>
            </c:numRef>
          </c:val>
          <c:extLst>
            <c:ext xmlns:c16="http://schemas.microsoft.com/office/drawing/2014/chart" uri="{C3380CC4-5D6E-409C-BE32-E72D297353CC}">
              <c16:uniqueId val="{00000001-44E6-45F1-9E77-2F811FD35E19}"/>
            </c:ext>
          </c:extLst>
        </c:ser>
        <c:ser>
          <c:idx val="2"/>
          <c:order val="2"/>
          <c:tx>
            <c:strRef>
              <c:f>'principale misura'!$E$3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misura'!$E$4:$E$7</c:f>
            </c:numRef>
          </c:val>
          <c:extLst>
            <c:ext xmlns:c16="http://schemas.microsoft.com/office/drawing/2014/chart" uri="{C3380CC4-5D6E-409C-BE32-E72D297353CC}">
              <c16:uniqueId val="{00000002-44E6-45F1-9E77-2F811FD35E19}"/>
            </c:ext>
          </c:extLst>
        </c:ser>
        <c:ser>
          <c:idx val="3"/>
          <c:order val="3"/>
          <c:tx>
            <c:strRef>
              <c:f>'principale misura'!$F$3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misura'!$F$4:$F$7</c:f>
            </c:numRef>
          </c:val>
          <c:extLst>
            <c:ext xmlns:c16="http://schemas.microsoft.com/office/drawing/2014/chart" uri="{C3380CC4-5D6E-409C-BE32-E72D297353CC}">
              <c16:uniqueId val="{00000003-44E6-45F1-9E77-2F811FD35E19}"/>
            </c:ext>
          </c:extLst>
        </c:ser>
        <c:ser>
          <c:idx val="4"/>
          <c:order val="4"/>
          <c:tx>
            <c:strRef>
              <c:f>'principale misura'!$G$3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misura'!$G$4:$G$7</c:f>
            </c:numRef>
          </c:val>
          <c:extLst>
            <c:ext xmlns:c16="http://schemas.microsoft.com/office/drawing/2014/chart" uri="{C3380CC4-5D6E-409C-BE32-E72D297353CC}">
              <c16:uniqueId val="{00000004-44E6-45F1-9E77-2F811FD35E19}"/>
            </c:ext>
          </c:extLst>
        </c:ser>
        <c:ser>
          <c:idx val="5"/>
          <c:order val="5"/>
          <c:tx>
            <c:strRef>
              <c:f>'principale misura'!$H$3</c:f>
              <c:strCache>
                <c:ptCount val="1"/>
                <c:pt idx="0">
                  <c:v>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misura'!$H$4:$H$7</c:f>
            </c:numRef>
          </c:val>
          <c:extLst>
            <c:ext xmlns:c16="http://schemas.microsoft.com/office/drawing/2014/chart" uri="{C3380CC4-5D6E-409C-BE32-E72D297353CC}">
              <c16:uniqueId val="{00000005-44E6-45F1-9E77-2F811FD35E19}"/>
            </c:ext>
          </c:extLst>
        </c:ser>
        <c:ser>
          <c:idx val="6"/>
          <c:order val="6"/>
          <c:tx>
            <c:strRef>
              <c:f>'principale misura'!$I$3</c:f>
              <c:strCache>
                <c:ptCount val="1"/>
                <c:pt idx="0">
                  <c:v>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misura'!$I$4:$I$7</c:f>
            </c:numRef>
          </c:val>
          <c:extLst>
            <c:ext xmlns:c16="http://schemas.microsoft.com/office/drawing/2014/chart" uri="{C3380CC4-5D6E-409C-BE32-E72D297353CC}">
              <c16:uniqueId val="{00000006-44E6-45F1-9E77-2F811FD35E19}"/>
            </c:ext>
          </c:extLst>
        </c:ser>
        <c:ser>
          <c:idx val="7"/>
          <c:order val="7"/>
          <c:tx>
            <c:strRef>
              <c:f>'principale misura'!$J$3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misura'!$J$4:$J$7</c:f>
            </c:numRef>
          </c:val>
          <c:extLst>
            <c:ext xmlns:c16="http://schemas.microsoft.com/office/drawing/2014/chart" uri="{C3380CC4-5D6E-409C-BE32-E72D297353CC}">
              <c16:uniqueId val="{00000007-44E6-45F1-9E77-2F811FD35E19}"/>
            </c:ext>
          </c:extLst>
        </c:ser>
        <c:ser>
          <c:idx val="8"/>
          <c:order val="8"/>
          <c:tx>
            <c:strRef>
              <c:f>'principale misura'!$K$3</c:f>
              <c:strCache>
                <c:ptCount val="1"/>
                <c:pt idx="0">
                  <c:v>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misura'!$K$4:$K$7</c:f>
            </c:numRef>
          </c:val>
          <c:extLst>
            <c:ext xmlns:c16="http://schemas.microsoft.com/office/drawing/2014/chart" uri="{C3380CC4-5D6E-409C-BE32-E72D297353CC}">
              <c16:uniqueId val="{00000008-44E6-45F1-9E77-2F811FD35E19}"/>
            </c:ext>
          </c:extLst>
        </c:ser>
        <c:ser>
          <c:idx val="9"/>
          <c:order val="9"/>
          <c:tx>
            <c:strRef>
              <c:f>'principale misura'!$L$3</c:f>
              <c:strCache>
                <c:ptCount val="1"/>
                <c:pt idx="0">
                  <c:v>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misura'!$L$4:$L$7</c:f>
            </c:numRef>
          </c:val>
          <c:extLst>
            <c:ext xmlns:c16="http://schemas.microsoft.com/office/drawing/2014/chart" uri="{C3380CC4-5D6E-409C-BE32-E72D297353CC}">
              <c16:uniqueId val="{00000009-44E6-45F1-9E77-2F811FD35E19}"/>
            </c:ext>
          </c:extLst>
        </c:ser>
        <c:ser>
          <c:idx val="10"/>
          <c:order val="10"/>
          <c:tx>
            <c:strRef>
              <c:f>'principale misura'!$M$3</c:f>
              <c:strCache>
                <c:ptCount val="1"/>
                <c:pt idx="0">
                  <c:v>11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misura'!$M$4:$M$7</c:f>
            </c:numRef>
          </c:val>
          <c:extLst>
            <c:ext xmlns:c16="http://schemas.microsoft.com/office/drawing/2014/chart" uri="{C3380CC4-5D6E-409C-BE32-E72D297353CC}">
              <c16:uniqueId val="{0000000A-44E6-45F1-9E77-2F811FD35E19}"/>
            </c:ext>
          </c:extLst>
        </c:ser>
        <c:ser>
          <c:idx val="11"/>
          <c:order val="11"/>
          <c:tx>
            <c:strRef>
              <c:f>'principale misura'!$N$3</c:f>
              <c:strCache>
                <c:ptCount val="1"/>
                <c:pt idx="0">
                  <c:v>12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misura'!$N$4:$N$7</c:f>
            </c:numRef>
          </c:val>
          <c:extLst>
            <c:ext xmlns:c16="http://schemas.microsoft.com/office/drawing/2014/chart" uri="{C3380CC4-5D6E-409C-BE32-E72D297353CC}">
              <c16:uniqueId val="{0000000B-44E6-45F1-9E77-2F811FD35E19}"/>
            </c:ext>
          </c:extLst>
        </c:ser>
        <c:ser>
          <c:idx val="12"/>
          <c:order val="12"/>
          <c:tx>
            <c:strRef>
              <c:f>'principale misura'!$O$3</c:f>
              <c:strCache>
                <c:ptCount val="1"/>
                <c:pt idx="0">
                  <c:v>13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misura'!$O$4:$O$7</c:f>
            </c:numRef>
          </c:val>
          <c:extLst>
            <c:ext xmlns:c16="http://schemas.microsoft.com/office/drawing/2014/chart" uri="{C3380CC4-5D6E-409C-BE32-E72D297353CC}">
              <c16:uniqueId val="{0000000C-44E6-45F1-9E77-2F811FD35E19}"/>
            </c:ext>
          </c:extLst>
        </c:ser>
        <c:ser>
          <c:idx val="13"/>
          <c:order val="13"/>
          <c:tx>
            <c:strRef>
              <c:f>'principale misura'!$P$3</c:f>
              <c:strCache>
                <c:ptCount val="1"/>
                <c:pt idx="0">
                  <c:v>14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misura'!$P$4:$P$7</c:f>
            </c:numRef>
          </c:val>
          <c:extLst>
            <c:ext xmlns:c16="http://schemas.microsoft.com/office/drawing/2014/chart" uri="{C3380CC4-5D6E-409C-BE32-E72D297353CC}">
              <c16:uniqueId val="{0000000D-44E6-45F1-9E77-2F811FD35E19}"/>
            </c:ext>
          </c:extLst>
        </c:ser>
        <c:ser>
          <c:idx val="14"/>
          <c:order val="14"/>
          <c:tx>
            <c:strRef>
              <c:f>'principale misura'!$Q$3</c:f>
              <c:strCache>
                <c:ptCount val="1"/>
                <c:pt idx="0">
                  <c:v>15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misura'!$Q$4:$Q$7</c:f>
            </c:numRef>
          </c:val>
          <c:extLst>
            <c:ext xmlns:c16="http://schemas.microsoft.com/office/drawing/2014/chart" uri="{C3380CC4-5D6E-409C-BE32-E72D297353CC}">
              <c16:uniqueId val="{0000000E-44E6-45F1-9E77-2F811FD35E19}"/>
            </c:ext>
          </c:extLst>
        </c:ser>
        <c:ser>
          <c:idx val="15"/>
          <c:order val="15"/>
          <c:tx>
            <c:strRef>
              <c:f>'principale misura'!$R$3</c:f>
              <c:strCache>
                <c:ptCount val="1"/>
                <c:pt idx="0">
                  <c:v>16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misura'!$R$4:$R$7</c:f>
            </c:numRef>
          </c:val>
          <c:extLst>
            <c:ext xmlns:c16="http://schemas.microsoft.com/office/drawing/2014/chart" uri="{C3380CC4-5D6E-409C-BE32-E72D297353CC}">
              <c16:uniqueId val="{0000000F-44E6-45F1-9E77-2F811FD35E19}"/>
            </c:ext>
          </c:extLst>
        </c:ser>
        <c:ser>
          <c:idx val="16"/>
          <c:order val="16"/>
          <c:tx>
            <c:strRef>
              <c:f>'principale misura'!$S$3</c:f>
              <c:strCache>
                <c:ptCount val="1"/>
                <c:pt idx="0">
                  <c:v>17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misura'!$S$4:$S$7</c:f>
            </c:numRef>
          </c:val>
          <c:extLst>
            <c:ext xmlns:c16="http://schemas.microsoft.com/office/drawing/2014/chart" uri="{C3380CC4-5D6E-409C-BE32-E72D297353CC}">
              <c16:uniqueId val="{00000010-44E6-45F1-9E77-2F811FD35E19}"/>
            </c:ext>
          </c:extLst>
        </c:ser>
        <c:ser>
          <c:idx val="17"/>
          <c:order val="17"/>
          <c:tx>
            <c:strRef>
              <c:f>'principale misura'!$T$3</c:f>
              <c:strCache>
                <c:ptCount val="1"/>
                <c:pt idx="0">
                  <c:v>18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misura'!$T$4:$T$7</c:f>
            </c:numRef>
          </c:val>
          <c:extLst>
            <c:ext xmlns:c16="http://schemas.microsoft.com/office/drawing/2014/chart" uri="{C3380CC4-5D6E-409C-BE32-E72D297353CC}">
              <c16:uniqueId val="{00000011-44E6-45F1-9E77-2F811FD35E19}"/>
            </c:ext>
          </c:extLst>
        </c:ser>
        <c:ser>
          <c:idx val="18"/>
          <c:order val="18"/>
          <c:tx>
            <c:strRef>
              <c:f>'principale misura'!$U$3</c:f>
              <c:strCache>
                <c:ptCount val="1"/>
                <c:pt idx="0">
                  <c:v>19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misura'!$U$4:$U$7</c:f>
            </c:numRef>
          </c:val>
          <c:extLst>
            <c:ext xmlns:c16="http://schemas.microsoft.com/office/drawing/2014/chart" uri="{C3380CC4-5D6E-409C-BE32-E72D297353CC}">
              <c16:uniqueId val="{00000012-44E6-45F1-9E77-2F811FD35E19}"/>
            </c:ext>
          </c:extLst>
        </c:ser>
        <c:ser>
          <c:idx val="19"/>
          <c:order val="19"/>
          <c:tx>
            <c:strRef>
              <c:f>'principale misura'!$V$3</c:f>
              <c:strCache>
                <c:ptCount val="1"/>
                <c:pt idx="0">
                  <c:v>20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misura'!$V$4:$V$7</c:f>
            </c:numRef>
          </c:val>
          <c:extLst>
            <c:ext xmlns:c16="http://schemas.microsoft.com/office/drawing/2014/chart" uri="{C3380CC4-5D6E-409C-BE32-E72D297353CC}">
              <c16:uniqueId val="{00000013-44E6-45F1-9E77-2F811FD35E19}"/>
            </c:ext>
          </c:extLst>
        </c:ser>
        <c:ser>
          <c:idx val="20"/>
          <c:order val="20"/>
          <c:tx>
            <c:strRef>
              <c:f>'principale misura'!$W$3</c:f>
              <c:strCache>
                <c:ptCount val="1"/>
                <c:pt idx="0">
                  <c:v>21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misura'!$W$4:$W$7</c:f>
            </c:numRef>
          </c:val>
          <c:extLst>
            <c:ext xmlns:c16="http://schemas.microsoft.com/office/drawing/2014/chart" uri="{C3380CC4-5D6E-409C-BE32-E72D297353CC}">
              <c16:uniqueId val="{00000014-44E6-45F1-9E77-2F811FD35E19}"/>
            </c:ext>
          </c:extLst>
        </c:ser>
        <c:ser>
          <c:idx val="21"/>
          <c:order val="21"/>
          <c:tx>
            <c:strRef>
              <c:f>'principale misura'!$X$3</c:f>
              <c:strCache>
                <c:ptCount val="1"/>
                <c:pt idx="0">
                  <c:v>22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misura'!$X$4:$X$7</c:f>
            </c:numRef>
          </c:val>
          <c:extLst>
            <c:ext xmlns:c16="http://schemas.microsoft.com/office/drawing/2014/chart" uri="{C3380CC4-5D6E-409C-BE32-E72D297353CC}">
              <c16:uniqueId val="{00000015-44E6-45F1-9E77-2F811FD35E19}"/>
            </c:ext>
          </c:extLst>
        </c:ser>
        <c:ser>
          <c:idx val="22"/>
          <c:order val="22"/>
          <c:tx>
            <c:strRef>
              <c:f>'principale misura'!$Y$3</c:f>
              <c:strCache>
                <c:ptCount val="1"/>
                <c:pt idx="0">
                  <c:v>23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misura'!$Y$4:$Y$7</c:f>
            </c:numRef>
          </c:val>
          <c:extLst>
            <c:ext xmlns:c16="http://schemas.microsoft.com/office/drawing/2014/chart" uri="{C3380CC4-5D6E-409C-BE32-E72D297353CC}">
              <c16:uniqueId val="{00000016-44E6-45F1-9E77-2F811FD35E19}"/>
            </c:ext>
          </c:extLst>
        </c:ser>
        <c:ser>
          <c:idx val="23"/>
          <c:order val="23"/>
          <c:tx>
            <c:strRef>
              <c:f>'principale misura'!$Z$3</c:f>
              <c:strCache>
                <c:ptCount val="1"/>
                <c:pt idx="0">
                  <c:v>24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misura'!$Z$4:$Z$7</c:f>
            </c:numRef>
          </c:val>
          <c:extLst>
            <c:ext xmlns:c16="http://schemas.microsoft.com/office/drawing/2014/chart" uri="{C3380CC4-5D6E-409C-BE32-E72D297353CC}">
              <c16:uniqueId val="{00000017-44E6-45F1-9E77-2F811FD35E19}"/>
            </c:ext>
          </c:extLst>
        </c:ser>
        <c:ser>
          <c:idx val="24"/>
          <c:order val="24"/>
          <c:tx>
            <c:strRef>
              <c:f>'principale misura'!$AA$3</c:f>
              <c:strCache>
                <c:ptCount val="1"/>
                <c:pt idx="0">
                  <c:v>25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misura'!$AA$4:$AA$7</c:f>
            </c:numRef>
          </c:val>
          <c:extLst>
            <c:ext xmlns:c16="http://schemas.microsoft.com/office/drawing/2014/chart" uri="{C3380CC4-5D6E-409C-BE32-E72D297353CC}">
              <c16:uniqueId val="{00000018-44E6-45F1-9E77-2F811FD35E19}"/>
            </c:ext>
          </c:extLst>
        </c:ser>
        <c:ser>
          <c:idx val="25"/>
          <c:order val="25"/>
          <c:tx>
            <c:strRef>
              <c:f>'principale misura'!$AB$3</c:f>
              <c:strCache>
                <c:ptCount val="1"/>
                <c:pt idx="0">
                  <c:v>26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misura'!$AB$4:$AB$7</c:f>
            </c:numRef>
          </c:val>
          <c:extLst>
            <c:ext xmlns:c16="http://schemas.microsoft.com/office/drawing/2014/chart" uri="{C3380CC4-5D6E-409C-BE32-E72D297353CC}">
              <c16:uniqueId val="{00000019-44E6-45F1-9E77-2F811FD35E19}"/>
            </c:ext>
          </c:extLst>
        </c:ser>
        <c:ser>
          <c:idx val="26"/>
          <c:order val="26"/>
          <c:tx>
            <c:strRef>
              <c:f>'principale misura'!$AC$3</c:f>
              <c:strCache>
                <c:ptCount val="1"/>
                <c:pt idx="0">
                  <c:v>27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misura'!$AC$4:$AC$7</c:f>
            </c:numRef>
          </c:val>
          <c:extLst>
            <c:ext xmlns:c16="http://schemas.microsoft.com/office/drawing/2014/chart" uri="{C3380CC4-5D6E-409C-BE32-E72D297353CC}">
              <c16:uniqueId val="{0000001A-44E6-45F1-9E77-2F811FD35E19}"/>
            </c:ext>
          </c:extLst>
        </c:ser>
        <c:ser>
          <c:idx val="27"/>
          <c:order val="27"/>
          <c:tx>
            <c:strRef>
              <c:f>'principale misura'!$AD$3</c:f>
              <c:strCache>
                <c:ptCount val="1"/>
                <c:pt idx="0">
                  <c:v>28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misura'!$AD$4:$AD$7</c:f>
            </c:numRef>
          </c:val>
          <c:extLst>
            <c:ext xmlns:c16="http://schemas.microsoft.com/office/drawing/2014/chart" uri="{C3380CC4-5D6E-409C-BE32-E72D297353CC}">
              <c16:uniqueId val="{0000001B-44E6-45F1-9E77-2F811FD35E19}"/>
            </c:ext>
          </c:extLst>
        </c:ser>
        <c:ser>
          <c:idx val="28"/>
          <c:order val="28"/>
          <c:tx>
            <c:strRef>
              <c:f>'principale misura'!$AE$3</c:f>
              <c:strCache>
                <c:ptCount val="1"/>
                <c:pt idx="0">
                  <c:v>29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misura'!$AE$4:$AE$7</c:f>
            </c:numRef>
          </c:val>
          <c:extLst>
            <c:ext xmlns:c16="http://schemas.microsoft.com/office/drawing/2014/chart" uri="{C3380CC4-5D6E-409C-BE32-E72D297353CC}">
              <c16:uniqueId val="{0000001C-44E6-45F1-9E77-2F811FD35E19}"/>
            </c:ext>
          </c:extLst>
        </c:ser>
        <c:ser>
          <c:idx val="29"/>
          <c:order val="29"/>
          <c:tx>
            <c:strRef>
              <c:f>'principale misura'!$AF$3</c:f>
              <c:strCache>
                <c:ptCount val="1"/>
                <c:pt idx="0">
                  <c:v>30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misura'!$AF$4:$AF$7</c:f>
            </c:numRef>
          </c:val>
          <c:extLst>
            <c:ext xmlns:c16="http://schemas.microsoft.com/office/drawing/2014/chart" uri="{C3380CC4-5D6E-409C-BE32-E72D297353CC}">
              <c16:uniqueId val="{0000001D-44E6-45F1-9E77-2F811FD35E19}"/>
            </c:ext>
          </c:extLst>
        </c:ser>
        <c:ser>
          <c:idx val="30"/>
          <c:order val="30"/>
          <c:tx>
            <c:strRef>
              <c:f>'principale misura'!$AG$3</c:f>
              <c:strCache>
                <c:ptCount val="1"/>
                <c:pt idx="0">
                  <c:v>31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misura'!$AG$4:$AG$7</c:f>
            </c:numRef>
          </c:val>
          <c:extLst>
            <c:ext xmlns:c16="http://schemas.microsoft.com/office/drawing/2014/chart" uri="{C3380CC4-5D6E-409C-BE32-E72D297353CC}">
              <c16:uniqueId val="{0000001E-44E6-45F1-9E77-2F811FD35E19}"/>
            </c:ext>
          </c:extLst>
        </c:ser>
        <c:ser>
          <c:idx val="31"/>
          <c:order val="31"/>
          <c:tx>
            <c:strRef>
              <c:f>'principale misura'!$AH$3</c:f>
              <c:strCache>
                <c:ptCount val="1"/>
                <c:pt idx="0">
                  <c:v>32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misura'!$AH$4:$AH$7</c:f>
            </c:numRef>
          </c:val>
          <c:extLst>
            <c:ext xmlns:c16="http://schemas.microsoft.com/office/drawing/2014/chart" uri="{C3380CC4-5D6E-409C-BE32-E72D297353CC}">
              <c16:uniqueId val="{0000001F-44E6-45F1-9E77-2F811FD35E19}"/>
            </c:ext>
          </c:extLst>
        </c:ser>
        <c:ser>
          <c:idx val="32"/>
          <c:order val="32"/>
          <c:tx>
            <c:strRef>
              <c:f>'principale misura'!$AI$3</c:f>
              <c:strCache>
                <c:ptCount val="1"/>
                <c:pt idx="0">
                  <c:v>33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misura'!$AI$4:$AI$7</c:f>
            </c:numRef>
          </c:val>
          <c:extLst>
            <c:ext xmlns:c16="http://schemas.microsoft.com/office/drawing/2014/chart" uri="{C3380CC4-5D6E-409C-BE32-E72D297353CC}">
              <c16:uniqueId val="{00000020-44E6-45F1-9E77-2F811FD35E19}"/>
            </c:ext>
          </c:extLst>
        </c:ser>
        <c:ser>
          <c:idx val="33"/>
          <c:order val="33"/>
          <c:tx>
            <c:strRef>
              <c:f>'principale misura'!$AJ$3</c:f>
              <c:strCache>
                <c:ptCount val="1"/>
                <c:pt idx="0">
                  <c:v>34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misura'!$AJ$4:$AJ$7</c:f>
            </c:numRef>
          </c:val>
          <c:extLst>
            <c:ext xmlns:c16="http://schemas.microsoft.com/office/drawing/2014/chart" uri="{C3380CC4-5D6E-409C-BE32-E72D297353CC}">
              <c16:uniqueId val="{00000021-44E6-45F1-9E77-2F811FD35E19}"/>
            </c:ext>
          </c:extLst>
        </c:ser>
        <c:ser>
          <c:idx val="34"/>
          <c:order val="34"/>
          <c:tx>
            <c:strRef>
              <c:f>'principale misura'!$AK$3</c:f>
              <c:strCache>
                <c:ptCount val="1"/>
                <c:pt idx="0">
                  <c:v>35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misura'!$AK$4:$AK$7</c:f>
            </c:numRef>
          </c:val>
          <c:extLst>
            <c:ext xmlns:c16="http://schemas.microsoft.com/office/drawing/2014/chart" uri="{C3380CC4-5D6E-409C-BE32-E72D297353CC}">
              <c16:uniqueId val="{00000022-44E6-45F1-9E77-2F811FD35E19}"/>
            </c:ext>
          </c:extLst>
        </c:ser>
        <c:ser>
          <c:idx val="35"/>
          <c:order val="35"/>
          <c:tx>
            <c:strRef>
              <c:f>'principale misura'!$AL$3</c:f>
              <c:strCache>
                <c:ptCount val="1"/>
                <c:pt idx="0">
                  <c:v>36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misura'!$AL$4:$AL$7</c:f>
            </c:numRef>
          </c:val>
          <c:extLst>
            <c:ext xmlns:c16="http://schemas.microsoft.com/office/drawing/2014/chart" uri="{C3380CC4-5D6E-409C-BE32-E72D297353CC}">
              <c16:uniqueId val="{00000023-44E6-45F1-9E77-2F811FD35E19}"/>
            </c:ext>
          </c:extLst>
        </c:ser>
        <c:ser>
          <c:idx val="36"/>
          <c:order val="36"/>
          <c:tx>
            <c:strRef>
              <c:f>'principale misura'!$AM$3</c:f>
              <c:strCache>
                <c:ptCount val="1"/>
                <c:pt idx="0">
                  <c:v>37</c:v>
                </c:pt>
              </c:strCache>
            </c:strRef>
          </c:tx>
          <c:spPr>
            <a:solidFill>
              <a:schemeClr val="accent1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misura'!$AM$4:$AM$7</c:f>
            </c:numRef>
          </c:val>
          <c:extLst>
            <c:ext xmlns:c16="http://schemas.microsoft.com/office/drawing/2014/chart" uri="{C3380CC4-5D6E-409C-BE32-E72D297353CC}">
              <c16:uniqueId val="{00000024-44E6-45F1-9E77-2F811FD35E19}"/>
            </c:ext>
          </c:extLst>
        </c:ser>
        <c:ser>
          <c:idx val="37"/>
          <c:order val="37"/>
          <c:tx>
            <c:strRef>
              <c:f>'principale misura'!$AN$3</c:f>
              <c:strCache>
                <c:ptCount val="1"/>
                <c:pt idx="0">
                  <c:v>tot</c:v>
                </c:pt>
              </c:strCache>
            </c:strRef>
          </c:tx>
          <c:spPr>
            <a:solidFill>
              <a:schemeClr val="accent2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 misura'!$B$4:$B$7</c:f>
              <c:strCache>
                <c:ptCount val="4"/>
                <c:pt idx="0">
                  <c:v>misura infrastrutturale</c:v>
                </c:pt>
                <c:pt idx="1">
                  <c:v>innovazioni tecnologiche</c:v>
                </c:pt>
                <c:pt idx="2">
                  <c:v>strumenti di pianificazione e supporto decisionale</c:v>
                </c:pt>
                <c:pt idx="3">
                  <c:v>misure di regolazione e governance</c:v>
                </c:pt>
              </c:strCache>
            </c:strRef>
          </c:cat>
          <c:val>
            <c:numRef>
              <c:f>'principale misura'!$AN$4:$AN$7</c:f>
              <c:numCache>
                <c:formatCode>General</c:formatCode>
                <c:ptCount val="4"/>
                <c:pt idx="0">
                  <c:v>19</c:v>
                </c:pt>
                <c:pt idx="1">
                  <c:v>11</c:v>
                </c:pt>
                <c:pt idx="2">
                  <c:v>5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44E6-45F1-9E77-2F811FD35E1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07483504"/>
        <c:axId val="1607489264"/>
      </c:barChart>
      <c:catAx>
        <c:axId val="1607483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07489264"/>
        <c:crosses val="autoZero"/>
        <c:auto val="1"/>
        <c:lblAlgn val="ctr"/>
        <c:lblOffset val="100"/>
        <c:noMultiLvlLbl val="0"/>
      </c:catAx>
      <c:valAx>
        <c:axId val="1607489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07483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background!$D$45:$D$57</c:f>
            </c:numRef>
          </c:val>
          <c:extLst>
            <c:ext xmlns:c16="http://schemas.microsoft.com/office/drawing/2014/chart" uri="{C3380CC4-5D6E-409C-BE32-E72D297353CC}">
              <c16:uniqueId val="{00000000-D743-4B9C-B7AF-00314C5B67D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background!$E$45:$E$57</c:f>
            </c:numRef>
          </c:val>
          <c:extLst>
            <c:ext xmlns:c16="http://schemas.microsoft.com/office/drawing/2014/chart" uri="{C3380CC4-5D6E-409C-BE32-E72D297353CC}">
              <c16:uniqueId val="{00000001-D743-4B9C-B7AF-00314C5B67D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background!$F$45:$F$57</c:f>
            </c:numRef>
          </c:val>
          <c:extLst>
            <c:ext xmlns:c16="http://schemas.microsoft.com/office/drawing/2014/chart" uri="{C3380CC4-5D6E-409C-BE32-E72D297353CC}">
              <c16:uniqueId val="{00000002-D743-4B9C-B7AF-00314C5B67D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background!$G$45:$G$57</c:f>
            </c:numRef>
          </c:val>
          <c:extLst>
            <c:ext xmlns:c16="http://schemas.microsoft.com/office/drawing/2014/chart" uri="{C3380CC4-5D6E-409C-BE32-E72D297353CC}">
              <c16:uniqueId val="{00000003-D743-4B9C-B7AF-00314C5B67D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background!$H$45:$H$57</c:f>
            </c:numRef>
          </c:val>
          <c:extLst>
            <c:ext xmlns:c16="http://schemas.microsoft.com/office/drawing/2014/chart" uri="{C3380CC4-5D6E-409C-BE32-E72D297353CC}">
              <c16:uniqueId val="{00000004-D743-4B9C-B7AF-00314C5B67DE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background!$I$45:$I$57</c:f>
            </c:numRef>
          </c:val>
          <c:extLst>
            <c:ext xmlns:c16="http://schemas.microsoft.com/office/drawing/2014/chart" uri="{C3380CC4-5D6E-409C-BE32-E72D297353CC}">
              <c16:uniqueId val="{00000005-D743-4B9C-B7AF-00314C5B67DE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background!$J$45:$J$57</c:f>
            </c:numRef>
          </c:val>
          <c:extLst>
            <c:ext xmlns:c16="http://schemas.microsoft.com/office/drawing/2014/chart" uri="{C3380CC4-5D6E-409C-BE32-E72D297353CC}">
              <c16:uniqueId val="{00000006-D743-4B9C-B7AF-00314C5B67DE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background!$K$45:$K$57</c:f>
            </c:numRef>
          </c:val>
          <c:extLst>
            <c:ext xmlns:c16="http://schemas.microsoft.com/office/drawing/2014/chart" uri="{C3380CC4-5D6E-409C-BE32-E72D297353CC}">
              <c16:uniqueId val="{00000007-D743-4B9C-B7AF-00314C5B67DE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background!$L$45:$L$57</c:f>
            </c:numRef>
          </c:val>
          <c:extLst>
            <c:ext xmlns:c16="http://schemas.microsoft.com/office/drawing/2014/chart" uri="{C3380CC4-5D6E-409C-BE32-E72D297353CC}">
              <c16:uniqueId val="{00000008-D743-4B9C-B7AF-00314C5B67DE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background!$M$45:$M$57</c:f>
            </c:numRef>
          </c:val>
          <c:extLst>
            <c:ext xmlns:c16="http://schemas.microsoft.com/office/drawing/2014/chart" uri="{C3380CC4-5D6E-409C-BE32-E72D297353CC}">
              <c16:uniqueId val="{00000009-D743-4B9C-B7AF-00314C5B67DE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background!$N$45:$N$57</c:f>
            </c:numRef>
          </c:val>
          <c:extLst>
            <c:ext xmlns:c16="http://schemas.microsoft.com/office/drawing/2014/chart" uri="{C3380CC4-5D6E-409C-BE32-E72D297353CC}">
              <c16:uniqueId val="{0000000A-D743-4B9C-B7AF-00314C5B67DE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background!$O$45:$O$57</c:f>
            </c:numRef>
          </c:val>
          <c:extLst>
            <c:ext xmlns:c16="http://schemas.microsoft.com/office/drawing/2014/chart" uri="{C3380CC4-5D6E-409C-BE32-E72D297353CC}">
              <c16:uniqueId val="{0000000B-D743-4B9C-B7AF-00314C5B67DE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background!$P$45:$P$57</c:f>
            </c:numRef>
          </c:val>
          <c:extLst>
            <c:ext xmlns:c16="http://schemas.microsoft.com/office/drawing/2014/chart" uri="{C3380CC4-5D6E-409C-BE32-E72D297353CC}">
              <c16:uniqueId val="{0000000C-D743-4B9C-B7AF-00314C5B67DE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background!$Q$45:$Q$57</c:f>
            </c:numRef>
          </c:val>
          <c:extLst>
            <c:ext xmlns:c16="http://schemas.microsoft.com/office/drawing/2014/chart" uri="{C3380CC4-5D6E-409C-BE32-E72D297353CC}">
              <c16:uniqueId val="{0000000D-D743-4B9C-B7AF-00314C5B67DE}"/>
            </c:ext>
          </c:extLst>
        </c:ser>
        <c:ser>
          <c:idx val="14"/>
          <c:order val="14"/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background!$R$45:$R$57</c:f>
            </c:numRef>
          </c:val>
          <c:extLst>
            <c:ext xmlns:c16="http://schemas.microsoft.com/office/drawing/2014/chart" uri="{C3380CC4-5D6E-409C-BE32-E72D297353CC}">
              <c16:uniqueId val="{0000000E-D743-4B9C-B7AF-00314C5B67DE}"/>
            </c:ext>
          </c:extLst>
        </c:ser>
        <c:ser>
          <c:idx val="15"/>
          <c:order val="15"/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background!$S$45:$S$57</c:f>
            </c:numRef>
          </c:val>
          <c:extLst>
            <c:ext xmlns:c16="http://schemas.microsoft.com/office/drawing/2014/chart" uri="{C3380CC4-5D6E-409C-BE32-E72D297353CC}">
              <c16:uniqueId val="{0000000F-D743-4B9C-B7AF-00314C5B67DE}"/>
            </c:ext>
          </c:extLst>
        </c:ser>
        <c:ser>
          <c:idx val="16"/>
          <c:order val="16"/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background!$T$45:$T$57</c:f>
            </c:numRef>
          </c:val>
          <c:extLst>
            <c:ext xmlns:c16="http://schemas.microsoft.com/office/drawing/2014/chart" uri="{C3380CC4-5D6E-409C-BE32-E72D297353CC}">
              <c16:uniqueId val="{00000010-D743-4B9C-B7AF-00314C5B67DE}"/>
            </c:ext>
          </c:extLst>
        </c:ser>
        <c:ser>
          <c:idx val="17"/>
          <c:order val="17"/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background!$U$45:$U$57</c:f>
            </c:numRef>
          </c:val>
          <c:extLst>
            <c:ext xmlns:c16="http://schemas.microsoft.com/office/drawing/2014/chart" uri="{C3380CC4-5D6E-409C-BE32-E72D297353CC}">
              <c16:uniqueId val="{00000011-D743-4B9C-B7AF-00314C5B67DE}"/>
            </c:ext>
          </c:extLst>
        </c:ser>
        <c:ser>
          <c:idx val="18"/>
          <c:order val="18"/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background!$V$45:$V$57</c:f>
            </c:numRef>
          </c:val>
          <c:extLst>
            <c:ext xmlns:c16="http://schemas.microsoft.com/office/drawing/2014/chart" uri="{C3380CC4-5D6E-409C-BE32-E72D297353CC}">
              <c16:uniqueId val="{00000012-D743-4B9C-B7AF-00314C5B67DE}"/>
            </c:ext>
          </c:extLst>
        </c:ser>
        <c:ser>
          <c:idx val="19"/>
          <c:order val="19"/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background!$W$45:$W$57</c:f>
            </c:numRef>
          </c:val>
          <c:extLst>
            <c:ext xmlns:c16="http://schemas.microsoft.com/office/drawing/2014/chart" uri="{C3380CC4-5D6E-409C-BE32-E72D297353CC}">
              <c16:uniqueId val="{00000013-D743-4B9C-B7AF-00314C5B67DE}"/>
            </c:ext>
          </c:extLst>
        </c:ser>
        <c:ser>
          <c:idx val="20"/>
          <c:order val="20"/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background!$X$45:$X$57</c:f>
            </c:numRef>
          </c:val>
          <c:extLst>
            <c:ext xmlns:c16="http://schemas.microsoft.com/office/drawing/2014/chart" uri="{C3380CC4-5D6E-409C-BE32-E72D297353CC}">
              <c16:uniqueId val="{00000014-D743-4B9C-B7AF-00314C5B67DE}"/>
            </c:ext>
          </c:extLst>
        </c:ser>
        <c:ser>
          <c:idx val="21"/>
          <c:order val="21"/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background!$Y$45:$Y$57</c:f>
            </c:numRef>
          </c:val>
          <c:extLst>
            <c:ext xmlns:c16="http://schemas.microsoft.com/office/drawing/2014/chart" uri="{C3380CC4-5D6E-409C-BE32-E72D297353CC}">
              <c16:uniqueId val="{00000015-D743-4B9C-B7AF-00314C5B67DE}"/>
            </c:ext>
          </c:extLst>
        </c:ser>
        <c:ser>
          <c:idx val="22"/>
          <c:order val="22"/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background!$Z$45:$Z$57</c:f>
            </c:numRef>
          </c:val>
          <c:extLst>
            <c:ext xmlns:c16="http://schemas.microsoft.com/office/drawing/2014/chart" uri="{C3380CC4-5D6E-409C-BE32-E72D297353CC}">
              <c16:uniqueId val="{00000016-D743-4B9C-B7AF-00314C5B67DE}"/>
            </c:ext>
          </c:extLst>
        </c:ser>
        <c:ser>
          <c:idx val="23"/>
          <c:order val="23"/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background!$AA$45:$AA$57</c:f>
            </c:numRef>
          </c:val>
          <c:extLst>
            <c:ext xmlns:c16="http://schemas.microsoft.com/office/drawing/2014/chart" uri="{C3380CC4-5D6E-409C-BE32-E72D297353CC}">
              <c16:uniqueId val="{00000017-D743-4B9C-B7AF-00314C5B67DE}"/>
            </c:ext>
          </c:extLst>
        </c:ser>
        <c:ser>
          <c:idx val="24"/>
          <c:order val="24"/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background!$AB$45:$AB$57</c:f>
            </c:numRef>
          </c:val>
          <c:extLst>
            <c:ext xmlns:c16="http://schemas.microsoft.com/office/drawing/2014/chart" uri="{C3380CC4-5D6E-409C-BE32-E72D297353CC}">
              <c16:uniqueId val="{00000018-D743-4B9C-B7AF-00314C5B67DE}"/>
            </c:ext>
          </c:extLst>
        </c:ser>
        <c:ser>
          <c:idx val="25"/>
          <c:order val="25"/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background!$AC$45:$AC$57</c:f>
            </c:numRef>
          </c:val>
          <c:extLst>
            <c:ext xmlns:c16="http://schemas.microsoft.com/office/drawing/2014/chart" uri="{C3380CC4-5D6E-409C-BE32-E72D297353CC}">
              <c16:uniqueId val="{00000019-D743-4B9C-B7AF-00314C5B67DE}"/>
            </c:ext>
          </c:extLst>
        </c:ser>
        <c:ser>
          <c:idx val="26"/>
          <c:order val="26"/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background!$AD$45:$AD$57</c:f>
            </c:numRef>
          </c:val>
          <c:extLst>
            <c:ext xmlns:c16="http://schemas.microsoft.com/office/drawing/2014/chart" uri="{C3380CC4-5D6E-409C-BE32-E72D297353CC}">
              <c16:uniqueId val="{0000001A-D743-4B9C-B7AF-00314C5B67DE}"/>
            </c:ext>
          </c:extLst>
        </c:ser>
        <c:ser>
          <c:idx val="27"/>
          <c:order val="27"/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background!$AE$45:$AE$57</c:f>
            </c:numRef>
          </c:val>
          <c:extLst>
            <c:ext xmlns:c16="http://schemas.microsoft.com/office/drawing/2014/chart" uri="{C3380CC4-5D6E-409C-BE32-E72D297353CC}">
              <c16:uniqueId val="{0000001B-D743-4B9C-B7AF-00314C5B67DE}"/>
            </c:ext>
          </c:extLst>
        </c:ser>
        <c:ser>
          <c:idx val="28"/>
          <c:order val="28"/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background!$AF$45:$AF$57</c:f>
            </c:numRef>
          </c:val>
          <c:extLst>
            <c:ext xmlns:c16="http://schemas.microsoft.com/office/drawing/2014/chart" uri="{C3380CC4-5D6E-409C-BE32-E72D297353CC}">
              <c16:uniqueId val="{0000001C-D743-4B9C-B7AF-00314C5B67DE}"/>
            </c:ext>
          </c:extLst>
        </c:ser>
        <c:ser>
          <c:idx val="29"/>
          <c:order val="29"/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background!$AG$45:$AG$57</c:f>
            </c:numRef>
          </c:val>
          <c:extLst>
            <c:ext xmlns:c16="http://schemas.microsoft.com/office/drawing/2014/chart" uri="{C3380CC4-5D6E-409C-BE32-E72D297353CC}">
              <c16:uniqueId val="{0000001D-D743-4B9C-B7AF-00314C5B67DE}"/>
            </c:ext>
          </c:extLst>
        </c:ser>
        <c:ser>
          <c:idx val="30"/>
          <c:order val="30"/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background!$AH$45:$AH$57</c:f>
            </c:numRef>
          </c:val>
          <c:extLst>
            <c:ext xmlns:c16="http://schemas.microsoft.com/office/drawing/2014/chart" uri="{C3380CC4-5D6E-409C-BE32-E72D297353CC}">
              <c16:uniqueId val="{0000001E-D743-4B9C-B7AF-00314C5B67DE}"/>
            </c:ext>
          </c:extLst>
        </c:ser>
        <c:ser>
          <c:idx val="31"/>
          <c:order val="31"/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background!$AI$45:$AI$57</c:f>
            </c:numRef>
          </c:val>
          <c:extLst>
            <c:ext xmlns:c16="http://schemas.microsoft.com/office/drawing/2014/chart" uri="{C3380CC4-5D6E-409C-BE32-E72D297353CC}">
              <c16:uniqueId val="{0000001F-D743-4B9C-B7AF-00314C5B67DE}"/>
            </c:ext>
          </c:extLst>
        </c:ser>
        <c:ser>
          <c:idx val="32"/>
          <c:order val="32"/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background!$AJ$45:$AJ$57</c:f>
            </c:numRef>
          </c:val>
          <c:extLst>
            <c:ext xmlns:c16="http://schemas.microsoft.com/office/drawing/2014/chart" uri="{C3380CC4-5D6E-409C-BE32-E72D297353CC}">
              <c16:uniqueId val="{00000020-D743-4B9C-B7AF-00314C5B67DE}"/>
            </c:ext>
          </c:extLst>
        </c:ser>
        <c:ser>
          <c:idx val="33"/>
          <c:order val="33"/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background!$AK$45:$AK$57</c:f>
            </c:numRef>
          </c:val>
          <c:extLst>
            <c:ext xmlns:c16="http://schemas.microsoft.com/office/drawing/2014/chart" uri="{C3380CC4-5D6E-409C-BE32-E72D297353CC}">
              <c16:uniqueId val="{00000021-D743-4B9C-B7AF-00314C5B67DE}"/>
            </c:ext>
          </c:extLst>
        </c:ser>
        <c:ser>
          <c:idx val="34"/>
          <c:order val="34"/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background!$AL$45:$AL$57</c:f>
            </c:numRef>
          </c:val>
          <c:extLst>
            <c:ext xmlns:c16="http://schemas.microsoft.com/office/drawing/2014/chart" uri="{C3380CC4-5D6E-409C-BE32-E72D297353CC}">
              <c16:uniqueId val="{00000022-D743-4B9C-B7AF-00314C5B67DE}"/>
            </c:ext>
          </c:extLst>
        </c:ser>
        <c:ser>
          <c:idx val="35"/>
          <c:order val="35"/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background!$AM$45:$AM$57</c:f>
            </c:numRef>
          </c:val>
          <c:extLst>
            <c:ext xmlns:c16="http://schemas.microsoft.com/office/drawing/2014/chart" uri="{C3380CC4-5D6E-409C-BE32-E72D297353CC}">
              <c16:uniqueId val="{00000023-D743-4B9C-B7AF-00314C5B67DE}"/>
            </c:ext>
          </c:extLst>
        </c:ser>
        <c:ser>
          <c:idx val="36"/>
          <c:order val="36"/>
          <c:spPr>
            <a:solidFill>
              <a:schemeClr val="accent1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background!$AN$45:$AN$57</c:f>
            </c:numRef>
          </c:val>
          <c:extLst>
            <c:ext xmlns:c16="http://schemas.microsoft.com/office/drawing/2014/chart" uri="{C3380CC4-5D6E-409C-BE32-E72D297353CC}">
              <c16:uniqueId val="{00000024-D743-4B9C-B7AF-00314C5B67DE}"/>
            </c:ext>
          </c:extLst>
        </c:ser>
        <c:ser>
          <c:idx val="37"/>
          <c:order val="37"/>
          <c:spPr>
            <a:solidFill>
              <a:schemeClr val="accent2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CB9-4203-AA00-37CDB7D597E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background!$C$45:$C$57</c:f>
              <c:strCache>
                <c:ptCount val="13"/>
                <c:pt idx="1">
                  <c:v>traffico elevato</c:v>
                </c:pt>
                <c:pt idx="2">
                  <c:v>elevata domanda consegne</c:v>
                </c:pt>
                <c:pt idx="3">
                  <c:v>vie strette</c:v>
                </c:pt>
                <c:pt idx="4">
                  <c:v>elevato traffico</c:v>
                </c:pt>
                <c:pt idx="5">
                  <c:v>ZTL</c:v>
                </c:pt>
                <c:pt idx="6">
                  <c:v>elevato inquinamento </c:v>
                </c:pt>
                <c:pt idx="7">
                  <c:v>elevato n° operatori logistici</c:v>
                </c:pt>
                <c:pt idx="8">
                  <c:v>città green</c:v>
                </c:pt>
                <c:pt idx="9">
                  <c:v>zona pedonale</c:v>
                </c:pt>
                <c:pt idx="10">
                  <c:v>zona residenziale</c:v>
                </c:pt>
                <c:pt idx="11">
                  <c:v>mezzi inquinanti</c:v>
                </c:pt>
                <c:pt idx="12">
                  <c:v>Altro (x18)</c:v>
                </c:pt>
              </c:strCache>
            </c:strRef>
          </c:cat>
          <c:val>
            <c:numRef>
              <c:f>background!$AO$45:$AO$57</c:f>
              <c:numCache>
                <c:formatCode>General</c:formatCode>
                <c:ptCount val="13"/>
                <c:pt idx="0">
                  <c:v>0</c:v>
                </c:pt>
                <c:pt idx="1">
                  <c:v>15</c:v>
                </c:pt>
                <c:pt idx="2">
                  <c:v>14</c:v>
                </c:pt>
                <c:pt idx="3">
                  <c:v>8</c:v>
                </c:pt>
                <c:pt idx="4">
                  <c:v>8</c:v>
                </c:pt>
                <c:pt idx="5">
                  <c:v>6</c:v>
                </c:pt>
                <c:pt idx="6">
                  <c:v>6</c:v>
                </c:pt>
                <c:pt idx="7">
                  <c:v>4</c:v>
                </c:pt>
                <c:pt idx="8">
                  <c:v>3</c:v>
                </c:pt>
                <c:pt idx="9">
                  <c:v>3</c:v>
                </c:pt>
                <c:pt idx="10">
                  <c:v>2</c:v>
                </c:pt>
                <c:pt idx="11">
                  <c:v>2</c:v>
                </c:pt>
                <c:pt idx="1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D743-4B9C-B7AF-00314C5B67D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85965008"/>
        <c:axId val="1485962128"/>
      </c:barChart>
      <c:catAx>
        <c:axId val="148596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85962128"/>
        <c:crosses val="autoZero"/>
        <c:auto val="1"/>
        <c:lblAlgn val="ctr"/>
        <c:lblOffset val="100"/>
        <c:noMultiLvlLbl val="0"/>
      </c:catAx>
      <c:valAx>
        <c:axId val="148596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8596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4.6691035935658244E-2"/>
          <c:y val="0.11802701895476195"/>
          <c:w val="0.79808777238742223"/>
          <c:h val="0.6811193552654789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obiettivo!$C$40:$C$57</c:f>
            </c:numRef>
          </c:val>
          <c:extLst>
            <c:ext xmlns:c16="http://schemas.microsoft.com/office/drawing/2014/chart" uri="{C3380CC4-5D6E-409C-BE32-E72D297353CC}">
              <c16:uniqueId val="{00000000-3A4E-4C22-AFEE-99F1471D167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obiettivo!$D$40:$D$57</c:f>
            </c:numRef>
          </c:val>
          <c:extLst>
            <c:ext xmlns:c16="http://schemas.microsoft.com/office/drawing/2014/chart" uri="{C3380CC4-5D6E-409C-BE32-E72D297353CC}">
              <c16:uniqueId val="{00000001-3A4E-4C22-AFEE-99F1471D167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obiettivo!$E$40:$E$57</c:f>
            </c:numRef>
          </c:val>
          <c:extLst>
            <c:ext xmlns:c16="http://schemas.microsoft.com/office/drawing/2014/chart" uri="{C3380CC4-5D6E-409C-BE32-E72D297353CC}">
              <c16:uniqueId val="{00000002-3A4E-4C22-AFEE-99F1471D167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obiettivo!$F$40:$F$57</c:f>
            </c:numRef>
          </c:val>
          <c:extLst>
            <c:ext xmlns:c16="http://schemas.microsoft.com/office/drawing/2014/chart" uri="{C3380CC4-5D6E-409C-BE32-E72D297353CC}">
              <c16:uniqueId val="{00000003-3A4E-4C22-AFEE-99F1471D167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obiettivo!$G$40:$G$57</c:f>
            </c:numRef>
          </c:val>
          <c:extLst>
            <c:ext xmlns:c16="http://schemas.microsoft.com/office/drawing/2014/chart" uri="{C3380CC4-5D6E-409C-BE32-E72D297353CC}">
              <c16:uniqueId val="{00000004-3A4E-4C22-AFEE-99F1471D167E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obiettivo!$H$40:$H$57</c:f>
            </c:numRef>
          </c:val>
          <c:extLst>
            <c:ext xmlns:c16="http://schemas.microsoft.com/office/drawing/2014/chart" uri="{C3380CC4-5D6E-409C-BE32-E72D297353CC}">
              <c16:uniqueId val="{00000005-3A4E-4C22-AFEE-99F1471D167E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obiettivo!$I$40:$I$57</c:f>
            </c:numRef>
          </c:val>
          <c:extLst>
            <c:ext xmlns:c16="http://schemas.microsoft.com/office/drawing/2014/chart" uri="{C3380CC4-5D6E-409C-BE32-E72D297353CC}">
              <c16:uniqueId val="{00000006-3A4E-4C22-AFEE-99F1471D167E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obiettivo!$J$40:$J$57</c:f>
            </c:numRef>
          </c:val>
          <c:extLst>
            <c:ext xmlns:c16="http://schemas.microsoft.com/office/drawing/2014/chart" uri="{C3380CC4-5D6E-409C-BE32-E72D297353CC}">
              <c16:uniqueId val="{00000007-3A4E-4C22-AFEE-99F1471D167E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obiettivo!$K$40:$K$57</c:f>
            </c:numRef>
          </c:val>
          <c:extLst>
            <c:ext xmlns:c16="http://schemas.microsoft.com/office/drawing/2014/chart" uri="{C3380CC4-5D6E-409C-BE32-E72D297353CC}">
              <c16:uniqueId val="{00000008-3A4E-4C22-AFEE-99F1471D167E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obiettivo!$L$40:$L$57</c:f>
            </c:numRef>
          </c:val>
          <c:extLst>
            <c:ext xmlns:c16="http://schemas.microsoft.com/office/drawing/2014/chart" uri="{C3380CC4-5D6E-409C-BE32-E72D297353CC}">
              <c16:uniqueId val="{00000009-3A4E-4C22-AFEE-99F1471D167E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obiettivo!$M$40:$M$57</c:f>
            </c:numRef>
          </c:val>
          <c:extLst>
            <c:ext xmlns:c16="http://schemas.microsoft.com/office/drawing/2014/chart" uri="{C3380CC4-5D6E-409C-BE32-E72D297353CC}">
              <c16:uniqueId val="{0000000A-3A4E-4C22-AFEE-99F1471D167E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obiettivo!$N$40:$N$57</c:f>
            </c:numRef>
          </c:val>
          <c:extLst>
            <c:ext xmlns:c16="http://schemas.microsoft.com/office/drawing/2014/chart" uri="{C3380CC4-5D6E-409C-BE32-E72D297353CC}">
              <c16:uniqueId val="{0000000B-3A4E-4C22-AFEE-99F1471D167E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obiettivo!$O$40:$O$57</c:f>
            </c:numRef>
          </c:val>
          <c:extLst>
            <c:ext xmlns:c16="http://schemas.microsoft.com/office/drawing/2014/chart" uri="{C3380CC4-5D6E-409C-BE32-E72D297353CC}">
              <c16:uniqueId val="{0000000C-3A4E-4C22-AFEE-99F1471D167E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obiettivo!$P$40:$P$57</c:f>
            </c:numRef>
          </c:val>
          <c:extLst>
            <c:ext xmlns:c16="http://schemas.microsoft.com/office/drawing/2014/chart" uri="{C3380CC4-5D6E-409C-BE32-E72D297353CC}">
              <c16:uniqueId val="{0000000D-3A4E-4C22-AFEE-99F1471D167E}"/>
            </c:ext>
          </c:extLst>
        </c:ser>
        <c:ser>
          <c:idx val="14"/>
          <c:order val="14"/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obiettivo!$Q$40:$Q$57</c:f>
            </c:numRef>
          </c:val>
          <c:extLst>
            <c:ext xmlns:c16="http://schemas.microsoft.com/office/drawing/2014/chart" uri="{C3380CC4-5D6E-409C-BE32-E72D297353CC}">
              <c16:uniqueId val="{0000000E-3A4E-4C22-AFEE-99F1471D167E}"/>
            </c:ext>
          </c:extLst>
        </c:ser>
        <c:ser>
          <c:idx val="15"/>
          <c:order val="15"/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obiettivo!$R$40:$R$57</c:f>
            </c:numRef>
          </c:val>
          <c:extLst>
            <c:ext xmlns:c16="http://schemas.microsoft.com/office/drawing/2014/chart" uri="{C3380CC4-5D6E-409C-BE32-E72D297353CC}">
              <c16:uniqueId val="{0000000F-3A4E-4C22-AFEE-99F1471D167E}"/>
            </c:ext>
          </c:extLst>
        </c:ser>
        <c:ser>
          <c:idx val="16"/>
          <c:order val="16"/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obiettivo!$S$40:$S$57</c:f>
            </c:numRef>
          </c:val>
          <c:extLst>
            <c:ext xmlns:c16="http://schemas.microsoft.com/office/drawing/2014/chart" uri="{C3380CC4-5D6E-409C-BE32-E72D297353CC}">
              <c16:uniqueId val="{00000010-3A4E-4C22-AFEE-99F1471D167E}"/>
            </c:ext>
          </c:extLst>
        </c:ser>
        <c:ser>
          <c:idx val="17"/>
          <c:order val="17"/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obiettivo!$T$40:$T$57</c:f>
            </c:numRef>
          </c:val>
          <c:extLst>
            <c:ext xmlns:c16="http://schemas.microsoft.com/office/drawing/2014/chart" uri="{C3380CC4-5D6E-409C-BE32-E72D297353CC}">
              <c16:uniqueId val="{00000011-3A4E-4C22-AFEE-99F1471D167E}"/>
            </c:ext>
          </c:extLst>
        </c:ser>
        <c:ser>
          <c:idx val="18"/>
          <c:order val="18"/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obiettivo!$U$40:$U$57</c:f>
            </c:numRef>
          </c:val>
          <c:extLst>
            <c:ext xmlns:c16="http://schemas.microsoft.com/office/drawing/2014/chart" uri="{C3380CC4-5D6E-409C-BE32-E72D297353CC}">
              <c16:uniqueId val="{00000012-3A4E-4C22-AFEE-99F1471D167E}"/>
            </c:ext>
          </c:extLst>
        </c:ser>
        <c:ser>
          <c:idx val="19"/>
          <c:order val="19"/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obiettivo!$V$40:$V$57</c:f>
            </c:numRef>
          </c:val>
          <c:extLst>
            <c:ext xmlns:c16="http://schemas.microsoft.com/office/drawing/2014/chart" uri="{C3380CC4-5D6E-409C-BE32-E72D297353CC}">
              <c16:uniqueId val="{00000013-3A4E-4C22-AFEE-99F1471D167E}"/>
            </c:ext>
          </c:extLst>
        </c:ser>
        <c:ser>
          <c:idx val="20"/>
          <c:order val="20"/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obiettivo!$W$40:$W$57</c:f>
            </c:numRef>
          </c:val>
          <c:extLst>
            <c:ext xmlns:c16="http://schemas.microsoft.com/office/drawing/2014/chart" uri="{C3380CC4-5D6E-409C-BE32-E72D297353CC}">
              <c16:uniqueId val="{00000014-3A4E-4C22-AFEE-99F1471D167E}"/>
            </c:ext>
          </c:extLst>
        </c:ser>
        <c:ser>
          <c:idx val="21"/>
          <c:order val="21"/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obiettivo!$X$40:$X$57</c:f>
            </c:numRef>
          </c:val>
          <c:extLst>
            <c:ext xmlns:c16="http://schemas.microsoft.com/office/drawing/2014/chart" uri="{C3380CC4-5D6E-409C-BE32-E72D297353CC}">
              <c16:uniqueId val="{00000015-3A4E-4C22-AFEE-99F1471D167E}"/>
            </c:ext>
          </c:extLst>
        </c:ser>
        <c:ser>
          <c:idx val="22"/>
          <c:order val="22"/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obiettivo!$Y$40:$Y$57</c:f>
            </c:numRef>
          </c:val>
          <c:extLst>
            <c:ext xmlns:c16="http://schemas.microsoft.com/office/drawing/2014/chart" uri="{C3380CC4-5D6E-409C-BE32-E72D297353CC}">
              <c16:uniqueId val="{00000016-3A4E-4C22-AFEE-99F1471D167E}"/>
            </c:ext>
          </c:extLst>
        </c:ser>
        <c:ser>
          <c:idx val="23"/>
          <c:order val="23"/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obiettivo!$Z$40:$Z$57</c:f>
            </c:numRef>
          </c:val>
          <c:extLst>
            <c:ext xmlns:c16="http://schemas.microsoft.com/office/drawing/2014/chart" uri="{C3380CC4-5D6E-409C-BE32-E72D297353CC}">
              <c16:uniqueId val="{00000017-3A4E-4C22-AFEE-99F1471D167E}"/>
            </c:ext>
          </c:extLst>
        </c:ser>
        <c:ser>
          <c:idx val="24"/>
          <c:order val="24"/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obiettivo!$AA$40:$AA$57</c:f>
            </c:numRef>
          </c:val>
          <c:extLst>
            <c:ext xmlns:c16="http://schemas.microsoft.com/office/drawing/2014/chart" uri="{C3380CC4-5D6E-409C-BE32-E72D297353CC}">
              <c16:uniqueId val="{00000018-3A4E-4C22-AFEE-99F1471D167E}"/>
            </c:ext>
          </c:extLst>
        </c:ser>
        <c:ser>
          <c:idx val="25"/>
          <c:order val="25"/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obiettivo!$AB$40:$AB$57</c:f>
            </c:numRef>
          </c:val>
          <c:extLst>
            <c:ext xmlns:c16="http://schemas.microsoft.com/office/drawing/2014/chart" uri="{C3380CC4-5D6E-409C-BE32-E72D297353CC}">
              <c16:uniqueId val="{00000019-3A4E-4C22-AFEE-99F1471D167E}"/>
            </c:ext>
          </c:extLst>
        </c:ser>
        <c:ser>
          <c:idx val="26"/>
          <c:order val="26"/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obiettivo!$AC$40:$AC$57</c:f>
            </c:numRef>
          </c:val>
          <c:extLst>
            <c:ext xmlns:c16="http://schemas.microsoft.com/office/drawing/2014/chart" uri="{C3380CC4-5D6E-409C-BE32-E72D297353CC}">
              <c16:uniqueId val="{0000001A-3A4E-4C22-AFEE-99F1471D167E}"/>
            </c:ext>
          </c:extLst>
        </c:ser>
        <c:ser>
          <c:idx val="27"/>
          <c:order val="27"/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obiettivo!$AD$40:$AD$57</c:f>
            </c:numRef>
          </c:val>
          <c:extLst>
            <c:ext xmlns:c16="http://schemas.microsoft.com/office/drawing/2014/chart" uri="{C3380CC4-5D6E-409C-BE32-E72D297353CC}">
              <c16:uniqueId val="{0000001B-3A4E-4C22-AFEE-99F1471D167E}"/>
            </c:ext>
          </c:extLst>
        </c:ser>
        <c:ser>
          <c:idx val="28"/>
          <c:order val="28"/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obiettivo!$AE$40:$AE$57</c:f>
            </c:numRef>
          </c:val>
          <c:extLst>
            <c:ext xmlns:c16="http://schemas.microsoft.com/office/drawing/2014/chart" uri="{C3380CC4-5D6E-409C-BE32-E72D297353CC}">
              <c16:uniqueId val="{0000001C-3A4E-4C22-AFEE-99F1471D167E}"/>
            </c:ext>
          </c:extLst>
        </c:ser>
        <c:ser>
          <c:idx val="29"/>
          <c:order val="29"/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obiettivo!$AF$40:$AF$57</c:f>
            </c:numRef>
          </c:val>
          <c:extLst>
            <c:ext xmlns:c16="http://schemas.microsoft.com/office/drawing/2014/chart" uri="{C3380CC4-5D6E-409C-BE32-E72D297353CC}">
              <c16:uniqueId val="{0000001D-3A4E-4C22-AFEE-99F1471D167E}"/>
            </c:ext>
          </c:extLst>
        </c:ser>
        <c:ser>
          <c:idx val="30"/>
          <c:order val="30"/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obiettivo!$AG$40:$AG$57</c:f>
            </c:numRef>
          </c:val>
          <c:extLst>
            <c:ext xmlns:c16="http://schemas.microsoft.com/office/drawing/2014/chart" uri="{C3380CC4-5D6E-409C-BE32-E72D297353CC}">
              <c16:uniqueId val="{0000001E-3A4E-4C22-AFEE-99F1471D167E}"/>
            </c:ext>
          </c:extLst>
        </c:ser>
        <c:ser>
          <c:idx val="31"/>
          <c:order val="31"/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obiettivo!$AH$40:$AH$57</c:f>
            </c:numRef>
          </c:val>
          <c:extLst>
            <c:ext xmlns:c16="http://schemas.microsoft.com/office/drawing/2014/chart" uri="{C3380CC4-5D6E-409C-BE32-E72D297353CC}">
              <c16:uniqueId val="{0000001F-3A4E-4C22-AFEE-99F1471D167E}"/>
            </c:ext>
          </c:extLst>
        </c:ser>
        <c:ser>
          <c:idx val="32"/>
          <c:order val="32"/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obiettivo!$AI$40:$AI$57</c:f>
            </c:numRef>
          </c:val>
          <c:extLst>
            <c:ext xmlns:c16="http://schemas.microsoft.com/office/drawing/2014/chart" uri="{C3380CC4-5D6E-409C-BE32-E72D297353CC}">
              <c16:uniqueId val="{00000020-3A4E-4C22-AFEE-99F1471D167E}"/>
            </c:ext>
          </c:extLst>
        </c:ser>
        <c:ser>
          <c:idx val="33"/>
          <c:order val="33"/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obiettivo!$AJ$40:$AJ$57</c:f>
            </c:numRef>
          </c:val>
          <c:extLst>
            <c:ext xmlns:c16="http://schemas.microsoft.com/office/drawing/2014/chart" uri="{C3380CC4-5D6E-409C-BE32-E72D297353CC}">
              <c16:uniqueId val="{00000021-3A4E-4C22-AFEE-99F1471D167E}"/>
            </c:ext>
          </c:extLst>
        </c:ser>
        <c:ser>
          <c:idx val="34"/>
          <c:order val="34"/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obiettivo!$AK$40:$AK$57</c:f>
            </c:numRef>
          </c:val>
          <c:extLst>
            <c:ext xmlns:c16="http://schemas.microsoft.com/office/drawing/2014/chart" uri="{C3380CC4-5D6E-409C-BE32-E72D297353CC}">
              <c16:uniqueId val="{00000022-3A4E-4C22-AFEE-99F1471D167E}"/>
            </c:ext>
          </c:extLst>
        </c:ser>
        <c:ser>
          <c:idx val="35"/>
          <c:order val="35"/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obiettivo!$AL$40:$AL$57</c:f>
            </c:numRef>
          </c:val>
          <c:extLst>
            <c:ext xmlns:c16="http://schemas.microsoft.com/office/drawing/2014/chart" uri="{C3380CC4-5D6E-409C-BE32-E72D297353CC}">
              <c16:uniqueId val="{00000023-3A4E-4C22-AFEE-99F1471D167E}"/>
            </c:ext>
          </c:extLst>
        </c:ser>
        <c:ser>
          <c:idx val="36"/>
          <c:order val="36"/>
          <c:spPr>
            <a:solidFill>
              <a:schemeClr val="accent1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obiettivo!$AM$40:$AM$57</c:f>
            </c:numRef>
          </c:val>
          <c:extLst>
            <c:ext xmlns:c16="http://schemas.microsoft.com/office/drawing/2014/chart" uri="{C3380CC4-5D6E-409C-BE32-E72D297353CC}">
              <c16:uniqueId val="{00000024-3A4E-4C22-AFEE-99F1471D167E}"/>
            </c:ext>
          </c:extLst>
        </c:ser>
        <c:ser>
          <c:idx val="37"/>
          <c:order val="37"/>
          <c:spPr>
            <a:solidFill>
              <a:schemeClr val="accent2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obiettivo!$B$40:$AM$49</c:f>
              <c:strCache>
                <c:ptCount val="10"/>
                <c:pt idx="1">
                  <c:v>ridurre inquinamento</c:v>
                </c:pt>
                <c:pt idx="2">
                  <c:v>ridurre traffico</c:v>
                </c:pt>
                <c:pt idx="3">
                  <c:v>modello green</c:v>
                </c:pt>
                <c:pt idx="4">
                  <c:v>ridurre n° veicoli</c:v>
                </c:pt>
                <c:pt idx="5">
                  <c:v>consolidare merce</c:v>
                </c:pt>
                <c:pt idx="6">
                  <c:v>ridurre tempi di consegna</c:v>
                </c:pt>
                <c:pt idx="7">
                  <c:v>testare robot autonomi</c:v>
                </c:pt>
                <c:pt idx="8">
                  <c:v>ottimizzare last mile</c:v>
                </c:pt>
                <c:pt idx="9">
                  <c:v>Altro (x9)</c:v>
                </c:pt>
              </c:strCache>
            </c:strRef>
          </c:cat>
          <c:val>
            <c:numRef>
              <c:f>obiettivo!$AN$40:$AN$49</c:f>
              <c:numCache>
                <c:formatCode>General</c:formatCode>
                <c:ptCount val="10"/>
                <c:pt idx="0">
                  <c:v>0</c:v>
                </c:pt>
                <c:pt idx="1">
                  <c:v>17</c:v>
                </c:pt>
                <c:pt idx="2">
                  <c:v>15</c:v>
                </c:pt>
                <c:pt idx="3">
                  <c:v>11</c:v>
                </c:pt>
                <c:pt idx="4">
                  <c:v>6</c:v>
                </c:pt>
                <c:pt idx="5">
                  <c:v>4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3A4E-4C22-AFEE-99F1471D167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37507888"/>
        <c:axId val="246706336"/>
      </c:barChart>
      <c:catAx>
        <c:axId val="837507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46706336"/>
        <c:crosses val="autoZero"/>
        <c:auto val="1"/>
        <c:lblAlgn val="ctr"/>
        <c:lblOffset val="100"/>
        <c:noMultiLvlLbl val="0"/>
      </c:catAx>
      <c:valAx>
        <c:axId val="246706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37507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4.7913069704766255E-2"/>
          <c:y val="0.11673634028000188"/>
          <c:w val="0.93006173833157513"/>
          <c:h val="0.470660895255375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'misure implementate'!$C$46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implementate'!$C$47:$C$57</c:f>
            </c:numRef>
          </c:val>
          <c:extLst>
            <c:ext xmlns:c16="http://schemas.microsoft.com/office/drawing/2014/chart" uri="{C3380CC4-5D6E-409C-BE32-E72D297353CC}">
              <c16:uniqueId val="{00000000-583E-4414-B69E-DB16487E7199}"/>
            </c:ext>
          </c:extLst>
        </c:ser>
        <c:ser>
          <c:idx val="1"/>
          <c:order val="1"/>
          <c:tx>
            <c:strRef>
              <c:f>'misure implementate'!$D$46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implementate'!$D$47:$D$57</c:f>
            </c:numRef>
          </c:val>
          <c:extLst>
            <c:ext xmlns:c16="http://schemas.microsoft.com/office/drawing/2014/chart" uri="{C3380CC4-5D6E-409C-BE32-E72D297353CC}">
              <c16:uniqueId val="{00000001-583E-4414-B69E-DB16487E7199}"/>
            </c:ext>
          </c:extLst>
        </c:ser>
        <c:ser>
          <c:idx val="2"/>
          <c:order val="2"/>
          <c:tx>
            <c:strRef>
              <c:f>'misure implementate'!$E$46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implementate'!$E$47:$E$57</c:f>
            </c:numRef>
          </c:val>
          <c:extLst>
            <c:ext xmlns:c16="http://schemas.microsoft.com/office/drawing/2014/chart" uri="{C3380CC4-5D6E-409C-BE32-E72D297353CC}">
              <c16:uniqueId val="{00000002-583E-4414-B69E-DB16487E7199}"/>
            </c:ext>
          </c:extLst>
        </c:ser>
        <c:ser>
          <c:idx val="3"/>
          <c:order val="3"/>
          <c:tx>
            <c:strRef>
              <c:f>'misure implementate'!$F$46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implementate'!$F$47:$F$57</c:f>
            </c:numRef>
          </c:val>
          <c:extLst>
            <c:ext xmlns:c16="http://schemas.microsoft.com/office/drawing/2014/chart" uri="{C3380CC4-5D6E-409C-BE32-E72D297353CC}">
              <c16:uniqueId val="{00000003-583E-4414-B69E-DB16487E7199}"/>
            </c:ext>
          </c:extLst>
        </c:ser>
        <c:ser>
          <c:idx val="4"/>
          <c:order val="4"/>
          <c:tx>
            <c:strRef>
              <c:f>'misure implementate'!$G$46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implementate'!$G$47:$G$57</c:f>
            </c:numRef>
          </c:val>
          <c:extLst>
            <c:ext xmlns:c16="http://schemas.microsoft.com/office/drawing/2014/chart" uri="{C3380CC4-5D6E-409C-BE32-E72D297353CC}">
              <c16:uniqueId val="{00000004-583E-4414-B69E-DB16487E7199}"/>
            </c:ext>
          </c:extLst>
        </c:ser>
        <c:ser>
          <c:idx val="5"/>
          <c:order val="5"/>
          <c:tx>
            <c:strRef>
              <c:f>'misure implementate'!$H$46</c:f>
              <c:strCache>
                <c:ptCount val="1"/>
                <c:pt idx="0">
                  <c:v>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implementate'!$H$47:$H$57</c:f>
            </c:numRef>
          </c:val>
          <c:extLst>
            <c:ext xmlns:c16="http://schemas.microsoft.com/office/drawing/2014/chart" uri="{C3380CC4-5D6E-409C-BE32-E72D297353CC}">
              <c16:uniqueId val="{00000005-583E-4414-B69E-DB16487E7199}"/>
            </c:ext>
          </c:extLst>
        </c:ser>
        <c:ser>
          <c:idx val="6"/>
          <c:order val="6"/>
          <c:tx>
            <c:strRef>
              <c:f>'misure implementate'!$I$46</c:f>
              <c:strCache>
                <c:ptCount val="1"/>
                <c:pt idx="0">
                  <c:v>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implementate'!$I$47:$I$57</c:f>
            </c:numRef>
          </c:val>
          <c:extLst>
            <c:ext xmlns:c16="http://schemas.microsoft.com/office/drawing/2014/chart" uri="{C3380CC4-5D6E-409C-BE32-E72D297353CC}">
              <c16:uniqueId val="{00000006-583E-4414-B69E-DB16487E7199}"/>
            </c:ext>
          </c:extLst>
        </c:ser>
        <c:ser>
          <c:idx val="7"/>
          <c:order val="7"/>
          <c:tx>
            <c:strRef>
              <c:f>'misure implementate'!$J$46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implementate'!$J$47:$J$57</c:f>
            </c:numRef>
          </c:val>
          <c:extLst>
            <c:ext xmlns:c16="http://schemas.microsoft.com/office/drawing/2014/chart" uri="{C3380CC4-5D6E-409C-BE32-E72D297353CC}">
              <c16:uniqueId val="{00000007-583E-4414-B69E-DB16487E7199}"/>
            </c:ext>
          </c:extLst>
        </c:ser>
        <c:ser>
          <c:idx val="8"/>
          <c:order val="8"/>
          <c:tx>
            <c:strRef>
              <c:f>'misure implementate'!$K$46</c:f>
              <c:strCache>
                <c:ptCount val="1"/>
                <c:pt idx="0">
                  <c:v>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implementate'!$K$47:$K$57</c:f>
            </c:numRef>
          </c:val>
          <c:extLst>
            <c:ext xmlns:c16="http://schemas.microsoft.com/office/drawing/2014/chart" uri="{C3380CC4-5D6E-409C-BE32-E72D297353CC}">
              <c16:uniqueId val="{00000008-583E-4414-B69E-DB16487E7199}"/>
            </c:ext>
          </c:extLst>
        </c:ser>
        <c:ser>
          <c:idx val="9"/>
          <c:order val="9"/>
          <c:tx>
            <c:strRef>
              <c:f>'misure implementate'!$L$46</c:f>
              <c:strCache>
                <c:ptCount val="1"/>
                <c:pt idx="0">
                  <c:v>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implementate'!$L$47:$L$57</c:f>
            </c:numRef>
          </c:val>
          <c:extLst>
            <c:ext xmlns:c16="http://schemas.microsoft.com/office/drawing/2014/chart" uri="{C3380CC4-5D6E-409C-BE32-E72D297353CC}">
              <c16:uniqueId val="{00000009-583E-4414-B69E-DB16487E7199}"/>
            </c:ext>
          </c:extLst>
        </c:ser>
        <c:ser>
          <c:idx val="10"/>
          <c:order val="10"/>
          <c:tx>
            <c:strRef>
              <c:f>'misure implementate'!$M$46</c:f>
              <c:strCache>
                <c:ptCount val="1"/>
                <c:pt idx="0">
                  <c:v>11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implementate'!$M$47:$M$57</c:f>
            </c:numRef>
          </c:val>
          <c:extLst>
            <c:ext xmlns:c16="http://schemas.microsoft.com/office/drawing/2014/chart" uri="{C3380CC4-5D6E-409C-BE32-E72D297353CC}">
              <c16:uniqueId val="{0000000A-583E-4414-B69E-DB16487E7199}"/>
            </c:ext>
          </c:extLst>
        </c:ser>
        <c:ser>
          <c:idx val="11"/>
          <c:order val="11"/>
          <c:tx>
            <c:strRef>
              <c:f>'misure implementate'!$N$46</c:f>
              <c:strCache>
                <c:ptCount val="1"/>
                <c:pt idx="0">
                  <c:v>12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implementate'!$N$47:$N$57</c:f>
            </c:numRef>
          </c:val>
          <c:extLst>
            <c:ext xmlns:c16="http://schemas.microsoft.com/office/drawing/2014/chart" uri="{C3380CC4-5D6E-409C-BE32-E72D297353CC}">
              <c16:uniqueId val="{0000000B-583E-4414-B69E-DB16487E7199}"/>
            </c:ext>
          </c:extLst>
        </c:ser>
        <c:ser>
          <c:idx val="12"/>
          <c:order val="12"/>
          <c:tx>
            <c:strRef>
              <c:f>'misure implementate'!$O$46</c:f>
              <c:strCache>
                <c:ptCount val="1"/>
                <c:pt idx="0">
                  <c:v>13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implementate'!$O$47:$O$57</c:f>
            </c:numRef>
          </c:val>
          <c:extLst>
            <c:ext xmlns:c16="http://schemas.microsoft.com/office/drawing/2014/chart" uri="{C3380CC4-5D6E-409C-BE32-E72D297353CC}">
              <c16:uniqueId val="{0000000C-583E-4414-B69E-DB16487E7199}"/>
            </c:ext>
          </c:extLst>
        </c:ser>
        <c:ser>
          <c:idx val="13"/>
          <c:order val="13"/>
          <c:tx>
            <c:strRef>
              <c:f>'misure implementate'!$P$46</c:f>
              <c:strCache>
                <c:ptCount val="1"/>
                <c:pt idx="0">
                  <c:v>14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implementate'!$P$47:$P$57</c:f>
            </c:numRef>
          </c:val>
          <c:extLst>
            <c:ext xmlns:c16="http://schemas.microsoft.com/office/drawing/2014/chart" uri="{C3380CC4-5D6E-409C-BE32-E72D297353CC}">
              <c16:uniqueId val="{0000000D-583E-4414-B69E-DB16487E7199}"/>
            </c:ext>
          </c:extLst>
        </c:ser>
        <c:ser>
          <c:idx val="14"/>
          <c:order val="14"/>
          <c:tx>
            <c:strRef>
              <c:f>'misure implementate'!$Q$46</c:f>
              <c:strCache>
                <c:ptCount val="1"/>
                <c:pt idx="0">
                  <c:v>15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implementate'!$Q$47:$Q$57</c:f>
            </c:numRef>
          </c:val>
          <c:extLst>
            <c:ext xmlns:c16="http://schemas.microsoft.com/office/drawing/2014/chart" uri="{C3380CC4-5D6E-409C-BE32-E72D297353CC}">
              <c16:uniqueId val="{0000000E-583E-4414-B69E-DB16487E7199}"/>
            </c:ext>
          </c:extLst>
        </c:ser>
        <c:ser>
          <c:idx val="15"/>
          <c:order val="15"/>
          <c:tx>
            <c:strRef>
              <c:f>'misure implementate'!$R$46</c:f>
              <c:strCache>
                <c:ptCount val="1"/>
                <c:pt idx="0">
                  <c:v>16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implementate'!$R$47:$R$57</c:f>
            </c:numRef>
          </c:val>
          <c:extLst>
            <c:ext xmlns:c16="http://schemas.microsoft.com/office/drawing/2014/chart" uri="{C3380CC4-5D6E-409C-BE32-E72D297353CC}">
              <c16:uniqueId val="{0000000F-583E-4414-B69E-DB16487E7199}"/>
            </c:ext>
          </c:extLst>
        </c:ser>
        <c:ser>
          <c:idx val="16"/>
          <c:order val="16"/>
          <c:tx>
            <c:strRef>
              <c:f>'misure implementate'!$S$46</c:f>
              <c:strCache>
                <c:ptCount val="1"/>
                <c:pt idx="0">
                  <c:v>17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implementate'!$S$47:$S$57</c:f>
            </c:numRef>
          </c:val>
          <c:extLst>
            <c:ext xmlns:c16="http://schemas.microsoft.com/office/drawing/2014/chart" uri="{C3380CC4-5D6E-409C-BE32-E72D297353CC}">
              <c16:uniqueId val="{00000010-583E-4414-B69E-DB16487E7199}"/>
            </c:ext>
          </c:extLst>
        </c:ser>
        <c:ser>
          <c:idx val="17"/>
          <c:order val="17"/>
          <c:tx>
            <c:strRef>
              <c:f>'misure implementate'!$T$46</c:f>
              <c:strCache>
                <c:ptCount val="1"/>
                <c:pt idx="0">
                  <c:v>18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implementate'!$T$47:$T$57</c:f>
            </c:numRef>
          </c:val>
          <c:extLst>
            <c:ext xmlns:c16="http://schemas.microsoft.com/office/drawing/2014/chart" uri="{C3380CC4-5D6E-409C-BE32-E72D297353CC}">
              <c16:uniqueId val="{00000011-583E-4414-B69E-DB16487E7199}"/>
            </c:ext>
          </c:extLst>
        </c:ser>
        <c:ser>
          <c:idx val="18"/>
          <c:order val="18"/>
          <c:tx>
            <c:strRef>
              <c:f>'misure implementate'!$U$46</c:f>
              <c:strCache>
                <c:ptCount val="1"/>
                <c:pt idx="0">
                  <c:v>19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implementate'!$U$47:$U$57</c:f>
            </c:numRef>
          </c:val>
          <c:extLst>
            <c:ext xmlns:c16="http://schemas.microsoft.com/office/drawing/2014/chart" uri="{C3380CC4-5D6E-409C-BE32-E72D297353CC}">
              <c16:uniqueId val="{00000012-583E-4414-B69E-DB16487E7199}"/>
            </c:ext>
          </c:extLst>
        </c:ser>
        <c:ser>
          <c:idx val="19"/>
          <c:order val="19"/>
          <c:tx>
            <c:strRef>
              <c:f>'misure implementate'!$V$46</c:f>
              <c:strCache>
                <c:ptCount val="1"/>
                <c:pt idx="0">
                  <c:v>20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implementate'!$V$47:$V$57</c:f>
            </c:numRef>
          </c:val>
          <c:extLst>
            <c:ext xmlns:c16="http://schemas.microsoft.com/office/drawing/2014/chart" uri="{C3380CC4-5D6E-409C-BE32-E72D297353CC}">
              <c16:uniqueId val="{00000013-583E-4414-B69E-DB16487E7199}"/>
            </c:ext>
          </c:extLst>
        </c:ser>
        <c:ser>
          <c:idx val="20"/>
          <c:order val="20"/>
          <c:tx>
            <c:strRef>
              <c:f>'misure implementate'!$W$46</c:f>
              <c:strCache>
                <c:ptCount val="1"/>
                <c:pt idx="0">
                  <c:v>21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implementate'!$W$47:$W$57</c:f>
            </c:numRef>
          </c:val>
          <c:extLst>
            <c:ext xmlns:c16="http://schemas.microsoft.com/office/drawing/2014/chart" uri="{C3380CC4-5D6E-409C-BE32-E72D297353CC}">
              <c16:uniqueId val="{00000014-583E-4414-B69E-DB16487E7199}"/>
            </c:ext>
          </c:extLst>
        </c:ser>
        <c:ser>
          <c:idx val="21"/>
          <c:order val="21"/>
          <c:tx>
            <c:strRef>
              <c:f>'misure implementate'!$X$46</c:f>
              <c:strCache>
                <c:ptCount val="1"/>
                <c:pt idx="0">
                  <c:v>22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implementate'!$X$47:$X$57</c:f>
            </c:numRef>
          </c:val>
          <c:extLst>
            <c:ext xmlns:c16="http://schemas.microsoft.com/office/drawing/2014/chart" uri="{C3380CC4-5D6E-409C-BE32-E72D297353CC}">
              <c16:uniqueId val="{00000015-583E-4414-B69E-DB16487E7199}"/>
            </c:ext>
          </c:extLst>
        </c:ser>
        <c:ser>
          <c:idx val="22"/>
          <c:order val="22"/>
          <c:tx>
            <c:strRef>
              <c:f>'misure implementate'!$Y$46</c:f>
              <c:strCache>
                <c:ptCount val="1"/>
                <c:pt idx="0">
                  <c:v>23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implementate'!$Y$47:$Y$57</c:f>
            </c:numRef>
          </c:val>
          <c:extLst>
            <c:ext xmlns:c16="http://schemas.microsoft.com/office/drawing/2014/chart" uri="{C3380CC4-5D6E-409C-BE32-E72D297353CC}">
              <c16:uniqueId val="{00000016-583E-4414-B69E-DB16487E7199}"/>
            </c:ext>
          </c:extLst>
        </c:ser>
        <c:ser>
          <c:idx val="23"/>
          <c:order val="23"/>
          <c:tx>
            <c:strRef>
              <c:f>'misure implementate'!$Z$46</c:f>
              <c:strCache>
                <c:ptCount val="1"/>
                <c:pt idx="0">
                  <c:v>24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implementate'!$Z$47:$Z$57</c:f>
            </c:numRef>
          </c:val>
          <c:extLst>
            <c:ext xmlns:c16="http://schemas.microsoft.com/office/drawing/2014/chart" uri="{C3380CC4-5D6E-409C-BE32-E72D297353CC}">
              <c16:uniqueId val="{00000017-583E-4414-B69E-DB16487E7199}"/>
            </c:ext>
          </c:extLst>
        </c:ser>
        <c:ser>
          <c:idx val="24"/>
          <c:order val="24"/>
          <c:tx>
            <c:strRef>
              <c:f>'misure implementate'!$AA$46</c:f>
              <c:strCache>
                <c:ptCount val="1"/>
                <c:pt idx="0">
                  <c:v>25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implementate'!$AA$47:$AA$57</c:f>
            </c:numRef>
          </c:val>
          <c:extLst>
            <c:ext xmlns:c16="http://schemas.microsoft.com/office/drawing/2014/chart" uri="{C3380CC4-5D6E-409C-BE32-E72D297353CC}">
              <c16:uniqueId val="{00000018-583E-4414-B69E-DB16487E7199}"/>
            </c:ext>
          </c:extLst>
        </c:ser>
        <c:ser>
          <c:idx val="25"/>
          <c:order val="25"/>
          <c:tx>
            <c:strRef>
              <c:f>'misure implementate'!$AB$46</c:f>
              <c:strCache>
                <c:ptCount val="1"/>
                <c:pt idx="0">
                  <c:v>26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implementate'!$AB$47:$AB$57</c:f>
            </c:numRef>
          </c:val>
          <c:extLst>
            <c:ext xmlns:c16="http://schemas.microsoft.com/office/drawing/2014/chart" uri="{C3380CC4-5D6E-409C-BE32-E72D297353CC}">
              <c16:uniqueId val="{00000019-583E-4414-B69E-DB16487E7199}"/>
            </c:ext>
          </c:extLst>
        </c:ser>
        <c:ser>
          <c:idx val="26"/>
          <c:order val="26"/>
          <c:tx>
            <c:strRef>
              <c:f>'misure implementate'!$AC$46</c:f>
              <c:strCache>
                <c:ptCount val="1"/>
                <c:pt idx="0">
                  <c:v>27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implementate'!$AC$47:$AC$57</c:f>
            </c:numRef>
          </c:val>
          <c:extLst>
            <c:ext xmlns:c16="http://schemas.microsoft.com/office/drawing/2014/chart" uri="{C3380CC4-5D6E-409C-BE32-E72D297353CC}">
              <c16:uniqueId val="{0000001A-583E-4414-B69E-DB16487E7199}"/>
            </c:ext>
          </c:extLst>
        </c:ser>
        <c:ser>
          <c:idx val="27"/>
          <c:order val="27"/>
          <c:tx>
            <c:strRef>
              <c:f>'misure implementate'!$AD$46</c:f>
              <c:strCache>
                <c:ptCount val="1"/>
                <c:pt idx="0">
                  <c:v>28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implementate'!$AD$47:$AD$57</c:f>
            </c:numRef>
          </c:val>
          <c:extLst>
            <c:ext xmlns:c16="http://schemas.microsoft.com/office/drawing/2014/chart" uri="{C3380CC4-5D6E-409C-BE32-E72D297353CC}">
              <c16:uniqueId val="{0000001B-583E-4414-B69E-DB16487E7199}"/>
            </c:ext>
          </c:extLst>
        </c:ser>
        <c:ser>
          <c:idx val="28"/>
          <c:order val="28"/>
          <c:tx>
            <c:strRef>
              <c:f>'misure implementate'!$AE$46</c:f>
              <c:strCache>
                <c:ptCount val="1"/>
                <c:pt idx="0">
                  <c:v>29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implementate'!$AE$47:$AE$57</c:f>
            </c:numRef>
          </c:val>
          <c:extLst>
            <c:ext xmlns:c16="http://schemas.microsoft.com/office/drawing/2014/chart" uri="{C3380CC4-5D6E-409C-BE32-E72D297353CC}">
              <c16:uniqueId val="{0000001C-583E-4414-B69E-DB16487E7199}"/>
            </c:ext>
          </c:extLst>
        </c:ser>
        <c:ser>
          <c:idx val="29"/>
          <c:order val="29"/>
          <c:tx>
            <c:strRef>
              <c:f>'misure implementate'!$AF$46</c:f>
              <c:strCache>
                <c:ptCount val="1"/>
                <c:pt idx="0">
                  <c:v>30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implementate'!$AF$47:$AF$57</c:f>
            </c:numRef>
          </c:val>
          <c:extLst>
            <c:ext xmlns:c16="http://schemas.microsoft.com/office/drawing/2014/chart" uri="{C3380CC4-5D6E-409C-BE32-E72D297353CC}">
              <c16:uniqueId val="{0000001D-583E-4414-B69E-DB16487E7199}"/>
            </c:ext>
          </c:extLst>
        </c:ser>
        <c:ser>
          <c:idx val="30"/>
          <c:order val="30"/>
          <c:tx>
            <c:strRef>
              <c:f>'misure implementate'!$AG$46</c:f>
              <c:strCache>
                <c:ptCount val="1"/>
                <c:pt idx="0">
                  <c:v>31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implementate'!$AG$47:$AG$57</c:f>
            </c:numRef>
          </c:val>
          <c:extLst>
            <c:ext xmlns:c16="http://schemas.microsoft.com/office/drawing/2014/chart" uri="{C3380CC4-5D6E-409C-BE32-E72D297353CC}">
              <c16:uniqueId val="{0000001E-583E-4414-B69E-DB16487E7199}"/>
            </c:ext>
          </c:extLst>
        </c:ser>
        <c:ser>
          <c:idx val="31"/>
          <c:order val="31"/>
          <c:tx>
            <c:strRef>
              <c:f>'misure implementate'!$AH$46</c:f>
              <c:strCache>
                <c:ptCount val="1"/>
                <c:pt idx="0">
                  <c:v>32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implementate'!$AH$47:$AH$57</c:f>
            </c:numRef>
          </c:val>
          <c:extLst>
            <c:ext xmlns:c16="http://schemas.microsoft.com/office/drawing/2014/chart" uri="{C3380CC4-5D6E-409C-BE32-E72D297353CC}">
              <c16:uniqueId val="{0000001F-583E-4414-B69E-DB16487E7199}"/>
            </c:ext>
          </c:extLst>
        </c:ser>
        <c:ser>
          <c:idx val="32"/>
          <c:order val="32"/>
          <c:tx>
            <c:strRef>
              <c:f>'misure implementate'!$AI$46</c:f>
              <c:strCache>
                <c:ptCount val="1"/>
                <c:pt idx="0">
                  <c:v>33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implementate'!$AI$47:$AI$57</c:f>
            </c:numRef>
          </c:val>
          <c:extLst>
            <c:ext xmlns:c16="http://schemas.microsoft.com/office/drawing/2014/chart" uri="{C3380CC4-5D6E-409C-BE32-E72D297353CC}">
              <c16:uniqueId val="{00000020-583E-4414-B69E-DB16487E7199}"/>
            </c:ext>
          </c:extLst>
        </c:ser>
        <c:ser>
          <c:idx val="33"/>
          <c:order val="33"/>
          <c:tx>
            <c:strRef>
              <c:f>'misure implementate'!$AJ$46</c:f>
              <c:strCache>
                <c:ptCount val="1"/>
                <c:pt idx="0">
                  <c:v>34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implementate'!$AJ$47:$AJ$57</c:f>
            </c:numRef>
          </c:val>
          <c:extLst>
            <c:ext xmlns:c16="http://schemas.microsoft.com/office/drawing/2014/chart" uri="{C3380CC4-5D6E-409C-BE32-E72D297353CC}">
              <c16:uniqueId val="{00000021-583E-4414-B69E-DB16487E7199}"/>
            </c:ext>
          </c:extLst>
        </c:ser>
        <c:ser>
          <c:idx val="34"/>
          <c:order val="34"/>
          <c:tx>
            <c:strRef>
              <c:f>'misure implementate'!$AK$46</c:f>
              <c:strCache>
                <c:ptCount val="1"/>
                <c:pt idx="0">
                  <c:v>35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implementate'!$AK$47:$AK$57</c:f>
            </c:numRef>
          </c:val>
          <c:extLst>
            <c:ext xmlns:c16="http://schemas.microsoft.com/office/drawing/2014/chart" uri="{C3380CC4-5D6E-409C-BE32-E72D297353CC}">
              <c16:uniqueId val="{00000022-583E-4414-B69E-DB16487E7199}"/>
            </c:ext>
          </c:extLst>
        </c:ser>
        <c:ser>
          <c:idx val="35"/>
          <c:order val="35"/>
          <c:tx>
            <c:strRef>
              <c:f>'misure implementate'!$AL$46</c:f>
              <c:strCache>
                <c:ptCount val="1"/>
                <c:pt idx="0">
                  <c:v>36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implementate'!$AL$47:$AL$57</c:f>
            </c:numRef>
          </c:val>
          <c:extLst>
            <c:ext xmlns:c16="http://schemas.microsoft.com/office/drawing/2014/chart" uri="{C3380CC4-5D6E-409C-BE32-E72D297353CC}">
              <c16:uniqueId val="{00000023-583E-4414-B69E-DB16487E7199}"/>
            </c:ext>
          </c:extLst>
        </c:ser>
        <c:ser>
          <c:idx val="36"/>
          <c:order val="36"/>
          <c:tx>
            <c:strRef>
              <c:f>'misure implementate'!$AM$46</c:f>
              <c:strCache>
                <c:ptCount val="1"/>
                <c:pt idx="0">
                  <c:v>37</c:v>
                </c:pt>
              </c:strCache>
            </c:strRef>
          </c:tx>
          <c:spPr>
            <a:solidFill>
              <a:schemeClr val="accent1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implementate'!$AM$47:$AM$57</c:f>
            </c:numRef>
          </c:val>
          <c:extLst>
            <c:ext xmlns:c16="http://schemas.microsoft.com/office/drawing/2014/chart" uri="{C3380CC4-5D6E-409C-BE32-E72D297353CC}">
              <c16:uniqueId val="{00000024-583E-4414-B69E-DB16487E7199}"/>
            </c:ext>
          </c:extLst>
        </c:ser>
        <c:ser>
          <c:idx val="37"/>
          <c:order val="37"/>
          <c:tx>
            <c:strRef>
              <c:f>'misure implementate'!$AN$46</c:f>
              <c:strCache>
                <c:ptCount val="1"/>
                <c:pt idx="0">
                  <c:v>tot</c:v>
                </c:pt>
              </c:strCache>
            </c:strRef>
          </c:tx>
          <c:spPr>
            <a:solidFill>
              <a:schemeClr val="accent2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'misure implementate'!$B$47:$B$57</c:f>
              <c:strCache>
                <c:ptCount val="11"/>
                <c:pt idx="0">
                  <c:v>UCC</c:v>
                </c:pt>
                <c:pt idx="1">
                  <c:v>veicoli green</c:v>
                </c:pt>
                <c:pt idx="2">
                  <c:v>cargo-bike</c:v>
                </c:pt>
                <c:pt idx="3">
                  <c:v>regolamentazione urbana</c:v>
                </c:pt>
                <c:pt idx="4">
                  <c:v>droidi/robot</c:v>
                </c:pt>
                <c:pt idx="5">
                  <c:v>drone</c:v>
                </c:pt>
                <c:pt idx="6">
                  <c:v>stalli carico/scarico</c:v>
                </c:pt>
                <c:pt idx="7">
                  <c:v>finestre orarie per consegne</c:v>
                </c:pt>
                <c:pt idx="8">
                  <c:v>locker  </c:v>
                </c:pt>
                <c:pt idx="9">
                  <c:v>2 occorrenze (x8)</c:v>
                </c:pt>
                <c:pt idx="10">
                  <c:v>1 occorrenza (x7)</c:v>
                </c:pt>
              </c:strCache>
            </c:strRef>
          </c:cat>
          <c:val>
            <c:numRef>
              <c:f>'misure implementate'!$AN$47:$AN$57</c:f>
              <c:numCache>
                <c:formatCode>General</c:formatCode>
                <c:ptCount val="11"/>
                <c:pt idx="0">
                  <c:v>22</c:v>
                </c:pt>
                <c:pt idx="1">
                  <c:v>18</c:v>
                </c:pt>
                <c:pt idx="2">
                  <c:v>17</c:v>
                </c:pt>
                <c:pt idx="3">
                  <c:v>8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2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583E-4414-B69E-DB16487E719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07483504"/>
        <c:axId val="1607489264"/>
      </c:barChart>
      <c:catAx>
        <c:axId val="1607483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07489264"/>
        <c:crosses val="autoZero"/>
        <c:auto val="1"/>
        <c:lblAlgn val="ctr"/>
        <c:lblOffset val="100"/>
        <c:noMultiLvlLbl val="0"/>
      </c:catAx>
      <c:valAx>
        <c:axId val="1607489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07483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benefici!$C$44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benefici!$C$45:$C$53</c:f>
            </c:numRef>
          </c:val>
          <c:extLst>
            <c:ext xmlns:c16="http://schemas.microsoft.com/office/drawing/2014/chart" uri="{C3380CC4-5D6E-409C-BE32-E72D297353CC}">
              <c16:uniqueId val="{00000000-13C9-4F5F-A48D-8E5EE2AF3872}"/>
            </c:ext>
          </c:extLst>
        </c:ser>
        <c:ser>
          <c:idx val="1"/>
          <c:order val="1"/>
          <c:tx>
            <c:strRef>
              <c:f>benefici!$D$44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benefici!$D$45:$D$53</c:f>
            </c:numRef>
          </c:val>
          <c:extLst>
            <c:ext xmlns:c16="http://schemas.microsoft.com/office/drawing/2014/chart" uri="{C3380CC4-5D6E-409C-BE32-E72D297353CC}">
              <c16:uniqueId val="{00000001-13C9-4F5F-A48D-8E5EE2AF3872}"/>
            </c:ext>
          </c:extLst>
        </c:ser>
        <c:ser>
          <c:idx val="2"/>
          <c:order val="2"/>
          <c:tx>
            <c:strRef>
              <c:f>benefici!$E$44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benefici!$E$45:$E$53</c:f>
            </c:numRef>
          </c:val>
          <c:extLst>
            <c:ext xmlns:c16="http://schemas.microsoft.com/office/drawing/2014/chart" uri="{C3380CC4-5D6E-409C-BE32-E72D297353CC}">
              <c16:uniqueId val="{00000002-13C9-4F5F-A48D-8E5EE2AF3872}"/>
            </c:ext>
          </c:extLst>
        </c:ser>
        <c:ser>
          <c:idx val="3"/>
          <c:order val="3"/>
          <c:tx>
            <c:strRef>
              <c:f>benefici!$F$44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benefici!$F$45:$F$53</c:f>
            </c:numRef>
          </c:val>
          <c:extLst>
            <c:ext xmlns:c16="http://schemas.microsoft.com/office/drawing/2014/chart" uri="{C3380CC4-5D6E-409C-BE32-E72D297353CC}">
              <c16:uniqueId val="{00000003-13C9-4F5F-A48D-8E5EE2AF3872}"/>
            </c:ext>
          </c:extLst>
        </c:ser>
        <c:ser>
          <c:idx val="4"/>
          <c:order val="4"/>
          <c:tx>
            <c:strRef>
              <c:f>benefici!$G$44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benefici!$G$45:$G$53</c:f>
            </c:numRef>
          </c:val>
          <c:extLst>
            <c:ext xmlns:c16="http://schemas.microsoft.com/office/drawing/2014/chart" uri="{C3380CC4-5D6E-409C-BE32-E72D297353CC}">
              <c16:uniqueId val="{00000004-13C9-4F5F-A48D-8E5EE2AF3872}"/>
            </c:ext>
          </c:extLst>
        </c:ser>
        <c:ser>
          <c:idx val="5"/>
          <c:order val="5"/>
          <c:tx>
            <c:strRef>
              <c:f>benefici!$H$44</c:f>
              <c:strCache>
                <c:ptCount val="1"/>
                <c:pt idx="0">
                  <c:v>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benefici!$H$45:$H$53</c:f>
            </c:numRef>
          </c:val>
          <c:extLst>
            <c:ext xmlns:c16="http://schemas.microsoft.com/office/drawing/2014/chart" uri="{C3380CC4-5D6E-409C-BE32-E72D297353CC}">
              <c16:uniqueId val="{00000005-13C9-4F5F-A48D-8E5EE2AF3872}"/>
            </c:ext>
          </c:extLst>
        </c:ser>
        <c:ser>
          <c:idx val="6"/>
          <c:order val="6"/>
          <c:tx>
            <c:strRef>
              <c:f>benefici!$I$44</c:f>
              <c:strCache>
                <c:ptCount val="1"/>
                <c:pt idx="0">
                  <c:v>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benefici!$I$45:$I$53</c:f>
            </c:numRef>
          </c:val>
          <c:extLst>
            <c:ext xmlns:c16="http://schemas.microsoft.com/office/drawing/2014/chart" uri="{C3380CC4-5D6E-409C-BE32-E72D297353CC}">
              <c16:uniqueId val="{00000006-13C9-4F5F-A48D-8E5EE2AF3872}"/>
            </c:ext>
          </c:extLst>
        </c:ser>
        <c:ser>
          <c:idx val="7"/>
          <c:order val="7"/>
          <c:tx>
            <c:strRef>
              <c:f>benefici!$J$44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benefici!$J$45:$J$53</c:f>
            </c:numRef>
          </c:val>
          <c:extLst>
            <c:ext xmlns:c16="http://schemas.microsoft.com/office/drawing/2014/chart" uri="{C3380CC4-5D6E-409C-BE32-E72D297353CC}">
              <c16:uniqueId val="{00000007-13C9-4F5F-A48D-8E5EE2AF3872}"/>
            </c:ext>
          </c:extLst>
        </c:ser>
        <c:ser>
          <c:idx val="8"/>
          <c:order val="8"/>
          <c:tx>
            <c:strRef>
              <c:f>benefici!$K$44</c:f>
              <c:strCache>
                <c:ptCount val="1"/>
                <c:pt idx="0">
                  <c:v>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benefici!$K$45:$K$53</c:f>
            </c:numRef>
          </c:val>
          <c:extLst>
            <c:ext xmlns:c16="http://schemas.microsoft.com/office/drawing/2014/chart" uri="{C3380CC4-5D6E-409C-BE32-E72D297353CC}">
              <c16:uniqueId val="{00000008-13C9-4F5F-A48D-8E5EE2AF3872}"/>
            </c:ext>
          </c:extLst>
        </c:ser>
        <c:ser>
          <c:idx val="9"/>
          <c:order val="9"/>
          <c:tx>
            <c:strRef>
              <c:f>benefici!$L$44</c:f>
              <c:strCache>
                <c:ptCount val="1"/>
                <c:pt idx="0">
                  <c:v>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benefici!$L$45:$L$53</c:f>
            </c:numRef>
          </c:val>
          <c:extLst>
            <c:ext xmlns:c16="http://schemas.microsoft.com/office/drawing/2014/chart" uri="{C3380CC4-5D6E-409C-BE32-E72D297353CC}">
              <c16:uniqueId val="{00000009-13C9-4F5F-A48D-8E5EE2AF3872}"/>
            </c:ext>
          </c:extLst>
        </c:ser>
        <c:ser>
          <c:idx val="10"/>
          <c:order val="10"/>
          <c:tx>
            <c:strRef>
              <c:f>benefici!$M$44</c:f>
              <c:strCache>
                <c:ptCount val="1"/>
                <c:pt idx="0">
                  <c:v>11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benefici!$M$45:$M$53</c:f>
            </c:numRef>
          </c:val>
          <c:extLst>
            <c:ext xmlns:c16="http://schemas.microsoft.com/office/drawing/2014/chart" uri="{C3380CC4-5D6E-409C-BE32-E72D297353CC}">
              <c16:uniqueId val="{0000000A-13C9-4F5F-A48D-8E5EE2AF3872}"/>
            </c:ext>
          </c:extLst>
        </c:ser>
        <c:ser>
          <c:idx val="11"/>
          <c:order val="11"/>
          <c:tx>
            <c:strRef>
              <c:f>benefici!$N$44</c:f>
              <c:strCache>
                <c:ptCount val="1"/>
                <c:pt idx="0">
                  <c:v>12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benefici!$N$45:$N$53</c:f>
            </c:numRef>
          </c:val>
          <c:extLst>
            <c:ext xmlns:c16="http://schemas.microsoft.com/office/drawing/2014/chart" uri="{C3380CC4-5D6E-409C-BE32-E72D297353CC}">
              <c16:uniqueId val="{0000000B-13C9-4F5F-A48D-8E5EE2AF3872}"/>
            </c:ext>
          </c:extLst>
        </c:ser>
        <c:ser>
          <c:idx val="12"/>
          <c:order val="12"/>
          <c:tx>
            <c:strRef>
              <c:f>benefici!$O$44</c:f>
              <c:strCache>
                <c:ptCount val="1"/>
                <c:pt idx="0">
                  <c:v>13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benefici!$O$45:$O$53</c:f>
            </c:numRef>
          </c:val>
          <c:extLst>
            <c:ext xmlns:c16="http://schemas.microsoft.com/office/drawing/2014/chart" uri="{C3380CC4-5D6E-409C-BE32-E72D297353CC}">
              <c16:uniqueId val="{0000000C-13C9-4F5F-A48D-8E5EE2AF3872}"/>
            </c:ext>
          </c:extLst>
        </c:ser>
        <c:ser>
          <c:idx val="13"/>
          <c:order val="13"/>
          <c:tx>
            <c:strRef>
              <c:f>benefici!$P$44</c:f>
              <c:strCache>
                <c:ptCount val="1"/>
                <c:pt idx="0">
                  <c:v>14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benefici!$P$45:$P$53</c:f>
            </c:numRef>
          </c:val>
          <c:extLst>
            <c:ext xmlns:c16="http://schemas.microsoft.com/office/drawing/2014/chart" uri="{C3380CC4-5D6E-409C-BE32-E72D297353CC}">
              <c16:uniqueId val="{0000000D-13C9-4F5F-A48D-8E5EE2AF3872}"/>
            </c:ext>
          </c:extLst>
        </c:ser>
        <c:ser>
          <c:idx val="14"/>
          <c:order val="14"/>
          <c:tx>
            <c:strRef>
              <c:f>benefici!$Q$44</c:f>
              <c:strCache>
                <c:ptCount val="1"/>
                <c:pt idx="0">
                  <c:v>15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benefici!$Q$45:$Q$53</c:f>
            </c:numRef>
          </c:val>
          <c:extLst>
            <c:ext xmlns:c16="http://schemas.microsoft.com/office/drawing/2014/chart" uri="{C3380CC4-5D6E-409C-BE32-E72D297353CC}">
              <c16:uniqueId val="{0000000E-13C9-4F5F-A48D-8E5EE2AF3872}"/>
            </c:ext>
          </c:extLst>
        </c:ser>
        <c:ser>
          <c:idx val="15"/>
          <c:order val="15"/>
          <c:tx>
            <c:strRef>
              <c:f>benefici!$R$44</c:f>
              <c:strCache>
                <c:ptCount val="1"/>
                <c:pt idx="0">
                  <c:v>16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benefici!$R$45:$R$53</c:f>
            </c:numRef>
          </c:val>
          <c:extLst>
            <c:ext xmlns:c16="http://schemas.microsoft.com/office/drawing/2014/chart" uri="{C3380CC4-5D6E-409C-BE32-E72D297353CC}">
              <c16:uniqueId val="{0000000F-13C9-4F5F-A48D-8E5EE2AF3872}"/>
            </c:ext>
          </c:extLst>
        </c:ser>
        <c:ser>
          <c:idx val="16"/>
          <c:order val="16"/>
          <c:tx>
            <c:strRef>
              <c:f>benefici!$S$44</c:f>
              <c:strCache>
                <c:ptCount val="1"/>
                <c:pt idx="0">
                  <c:v>17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benefici!$S$45:$S$53</c:f>
            </c:numRef>
          </c:val>
          <c:extLst>
            <c:ext xmlns:c16="http://schemas.microsoft.com/office/drawing/2014/chart" uri="{C3380CC4-5D6E-409C-BE32-E72D297353CC}">
              <c16:uniqueId val="{00000010-13C9-4F5F-A48D-8E5EE2AF3872}"/>
            </c:ext>
          </c:extLst>
        </c:ser>
        <c:ser>
          <c:idx val="17"/>
          <c:order val="17"/>
          <c:tx>
            <c:strRef>
              <c:f>benefici!$T$44</c:f>
              <c:strCache>
                <c:ptCount val="1"/>
                <c:pt idx="0">
                  <c:v>18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benefici!$T$45:$T$53</c:f>
            </c:numRef>
          </c:val>
          <c:extLst>
            <c:ext xmlns:c16="http://schemas.microsoft.com/office/drawing/2014/chart" uri="{C3380CC4-5D6E-409C-BE32-E72D297353CC}">
              <c16:uniqueId val="{00000011-13C9-4F5F-A48D-8E5EE2AF3872}"/>
            </c:ext>
          </c:extLst>
        </c:ser>
        <c:ser>
          <c:idx val="18"/>
          <c:order val="18"/>
          <c:tx>
            <c:strRef>
              <c:f>benefici!$U$44</c:f>
              <c:strCache>
                <c:ptCount val="1"/>
                <c:pt idx="0">
                  <c:v>19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benefici!$U$45:$U$53</c:f>
            </c:numRef>
          </c:val>
          <c:extLst>
            <c:ext xmlns:c16="http://schemas.microsoft.com/office/drawing/2014/chart" uri="{C3380CC4-5D6E-409C-BE32-E72D297353CC}">
              <c16:uniqueId val="{00000012-13C9-4F5F-A48D-8E5EE2AF3872}"/>
            </c:ext>
          </c:extLst>
        </c:ser>
        <c:ser>
          <c:idx val="19"/>
          <c:order val="19"/>
          <c:tx>
            <c:strRef>
              <c:f>benefici!$V$44</c:f>
              <c:strCache>
                <c:ptCount val="1"/>
                <c:pt idx="0">
                  <c:v>20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benefici!$V$45:$V$53</c:f>
            </c:numRef>
          </c:val>
          <c:extLst>
            <c:ext xmlns:c16="http://schemas.microsoft.com/office/drawing/2014/chart" uri="{C3380CC4-5D6E-409C-BE32-E72D297353CC}">
              <c16:uniqueId val="{00000013-13C9-4F5F-A48D-8E5EE2AF3872}"/>
            </c:ext>
          </c:extLst>
        </c:ser>
        <c:ser>
          <c:idx val="20"/>
          <c:order val="20"/>
          <c:tx>
            <c:strRef>
              <c:f>benefici!$W$44</c:f>
              <c:strCache>
                <c:ptCount val="1"/>
                <c:pt idx="0">
                  <c:v>21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benefici!$W$45:$W$53</c:f>
            </c:numRef>
          </c:val>
          <c:extLst>
            <c:ext xmlns:c16="http://schemas.microsoft.com/office/drawing/2014/chart" uri="{C3380CC4-5D6E-409C-BE32-E72D297353CC}">
              <c16:uniqueId val="{00000014-13C9-4F5F-A48D-8E5EE2AF3872}"/>
            </c:ext>
          </c:extLst>
        </c:ser>
        <c:ser>
          <c:idx val="21"/>
          <c:order val="21"/>
          <c:tx>
            <c:strRef>
              <c:f>benefici!$X$44</c:f>
              <c:strCache>
                <c:ptCount val="1"/>
                <c:pt idx="0">
                  <c:v>22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benefici!$X$45:$X$53</c:f>
            </c:numRef>
          </c:val>
          <c:extLst>
            <c:ext xmlns:c16="http://schemas.microsoft.com/office/drawing/2014/chart" uri="{C3380CC4-5D6E-409C-BE32-E72D297353CC}">
              <c16:uniqueId val="{00000015-13C9-4F5F-A48D-8E5EE2AF3872}"/>
            </c:ext>
          </c:extLst>
        </c:ser>
        <c:ser>
          <c:idx val="22"/>
          <c:order val="22"/>
          <c:tx>
            <c:strRef>
              <c:f>benefici!$Y$44</c:f>
              <c:strCache>
                <c:ptCount val="1"/>
                <c:pt idx="0">
                  <c:v>23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benefici!$Y$45:$Y$53</c:f>
            </c:numRef>
          </c:val>
          <c:extLst>
            <c:ext xmlns:c16="http://schemas.microsoft.com/office/drawing/2014/chart" uri="{C3380CC4-5D6E-409C-BE32-E72D297353CC}">
              <c16:uniqueId val="{00000016-13C9-4F5F-A48D-8E5EE2AF3872}"/>
            </c:ext>
          </c:extLst>
        </c:ser>
        <c:ser>
          <c:idx val="23"/>
          <c:order val="23"/>
          <c:tx>
            <c:strRef>
              <c:f>benefici!$Z$44</c:f>
              <c:strCache>
                <c:ptCount val="1"/>
                <c:pt idx="0">
                  <c:v>24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benefici!$Z$45:$Z$53</c:f>
            </c:numRef>
          </c:val>
          <c:extLst>
            <c:ext xmlns:c16="http://schemas.microsoft.com/office/drawing/2014/chart" uri="{C3380CC4-5D6E-409C-BE32-E72D297353CC}">
              <c16:uniqueId val="{00000017-13C9-4F5F-A48D-8E5EE2AF3872}"/>
            </c:ext>
          </c:extLst>
        </c:ser>
        <c:ser>
          <c:idx val="24"/>
          <c:order val="24"/>
          <c:tx>
            <c:strRef>
              <c:f>benefici!$AA$44</c:f>
              <c:strCache>
                <c:ptCount val="1"/>
                <c:pt idx="0">
                  <c:v>25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benefici!$AA$45:$AA$53</c:f>
            </c:numRef>
          </c:val>
          <c:extLst>
            <c:ext xmlns:c16="http://schemas.microsoft.com/office/drawing/2014/chart" uri="{C3380CC4-5D6E-409C-BE32-E72D297353CC}">
              <c16:uniqueId val="{00000018-13C9-4F5F-A48D-8E5EE2AF3872}"/>
            </c:ext>
          </c:extLst>
        </c:ser>
        <c:ser>
          <c:idx val="25"/>
          <c:order val="25"/>
          <c:tx>
            <c:strRef>
              <c:f>benefici!$AB$44</c:f>
              <c:strCache>
                <c:ptCount val="1"/>
                <c:pt idx="0">
                  <c:v>26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benefici!$AB$45:$AB$53</c:f>
            </c:numRef>
          </c:val>
          <c:extLst>
            <c:ext xmlns:c16="http://schemas.microsoft.com/office/drawing/2014/chart" uri="{C3380CC4-5D6E-409C-BE32-E72D297353CC}">
              <c16:uniqueId val="{00000019-13C9-4F5F-A48D-8E5EE2AF3872}"/>
            </c:ext>
          </c:extLst>
        </c:ser>
        <c:ser>
          <c:idx val="26"/>
          <c:order val="26"/>
          <c:tx>
            <c:strRef>
              <c:f>benefici!$AC$44</c:f>
              <c:strCache>
                <c:ptCount val="1"/>
                <c:pt idx="0">
                  <c:v>27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benefici!$AC$45:$AC$53</c:f>
            </c:numRef>
          </c:val>
          <c:extLst>
            <c:ext xmlns:c16="http://schemas.microsoft.com/office/drawing/2014/chart" uri="{C3380CC4-5D6E-409C-BE32-E72D297353CC}">
              <c16:uniqueId val="{0000001A-13C9-4F5F-A48D-8E5EE2AF3872}"/>
            </c:ext>
          </c:extLst>
        </c:ser>
        <c:ser>
          <c:idx val="27"/>
          <c:order val="27"/>
          <c:tx>
            <c:strRef>
              <c:f>benefici!$AD$44</c:f>
              <c:strCache>
                <c:ptCount val="1"/>
                <c:pt idx="0">
                  <c:v>28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benefici!$AD$45:$AD$53</c:f>
            </c:numRef>
          </c:val>
          <c:extLst>
            <c:ext xmlns:c16="http://schemas.microsoft.com/office/drawing/2014/chart" uri="{C3380CC4-5D6E-409C-BE32-E72D297353CC}">
              <c16:uniqueId val="{0000001B-13C9-4F5F-A48D-8E5EE2AF3872}"/>
            </c:ext>
          </c:extLst>
        </c:ser>
        <c:ser>
          <c:idx val="28"/>
          <c:order val="28"/>
          <c:tx>
            <c:strRef>
              <c:f>benefici!$AE$44</c:f>
              <c:strCache>
                <c:ptCount val="1"/>
                <c:pt idx="0">
                  <c:v>29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benefici!$AE$45:$AE$53</c:f>
            </c:numRef>
          </c:val>
          <c:extLst>
            <c:ext xmlns:c16="http://schemas.microsoft.com/office/drawing/2014/chart" uri="{C3380CC4-5D6E-409C-BE32-E72D297353CC}">
              <c16:uniqueId val="{0000001C-13C9-4F5F-A48D-8E5EE2AF3872}"/>
            </c:ext>
          </c:extLst>
        </c:ser>
        <c:ser>
          <c:idx val="29"/>
          <c:order val="29"/>
          <c:tx>
            <c:strRef>
              <c:f>benefici!$AF$44</c:f>
              <c:strCache>
                <c:ptCount val="1"/>
                <c:pt idx="0">
                  <c:v>30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benefici!$AF$45:$AF$53</c:f>
            </c:numRef>
          </c:val>
          <c:extLst>
            <c:ext xmlns:c16="http://schemas.microsoft.com/office/drawing/2014/chart" uri="{C3380CC4-5D6E-409C-BE32-E72D297353CC}">
              <c16:uniqueId val="{0000001D-13C9-4F5F-A48D-8E5EE2AF3872}"/>
            </c:ext>
          </c:extLst>
        </c:ser>
        <c:ser>
          <c:idx val="30"/>
          <c:order val="30"/>
          <c:tx>
            <c:strRef>
              <c:f>benefici!$AG$44</c:f>
              <c:strCache>
                <c:ptCount val="1"/>
                <c:pt idx="0">
                  <c:v>31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benefici!$AG$45:$AG$53</c:f>
            </c:numRef>
          </c:val>
          <c:extLst>
            <c:ext xmlns:c16="http://schemas.microsoft.com/office/drawing/2014/chart" uri="{C3380CC4-5D6E-409C-BE32-E72D297353CC}">
              <c16:uniqueId val="{0000001E-13C9-4F5F-A48D-8E5EE2AF3872}"/>
            </c:ext>
          </c:extLst>
        </c:ser>
        <c:ser>
          <c:idx val="31"/>
          <c:order val="31"/>
          <c:tx>
            <c:strRef>
              <c:f>benefici!$AH$44</c:f>
              <c:strCache>
                <c:ptCount val="1"/>
                <c:pt idx="0">
                  <c:v>32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benefici!$AH$45:$AH$53</c:f>
            </c:numRef>
          </c:val>
          <c:extLst>
            <c:ext xmlns:c16="http://schemas.microsoft.com/office/drawing/2014/chart" uri="{C3380CC4-5D6E-409C-BE32-E72D297353CC}">
              <c16:uniqueId val="{0000001F-13C9-4F5F-A48D-8E5EE2AF3872}"/>
            </c:ext>
          </c:extLst>
        </c:ser>
        <c:ser>
          <c:idx val="32"/>
          <c:order val="32"/>
          <c:tx>
            <c:strRef>
              <c:f>benefici!$AI$44</c:f>
              <c:strCache>
                <c:ptCount val="1"/>
                <c:pt idx="0">
                  <c:v>33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benefici!$AI$45:$AI$53</c:f>
            </c:numRef>
          </c:val>
          <c:extLst>
            <c:ext xmlns:c16="http://schemas.microsoft.com/office/drawing/2014/chart" uri="{C3380CC4-5D6E-409C-BE32-E72D297353CC}">
              <c16:uniqueId val="{00000020-13C9-4F5F-A48D-8E5EE2AF3872}"/>
            </c:ext>
          </c:extLst>
        </c:ser>
        <c:ser>
          <c:idx val="33"/>
          <c:order val="33"/>
          <c:tx>
            <c:strRef>
              <c:f>benefici!$AJ$44</c:f>
              <c:strCache>
                <c:ptCount val="1"/>
                <c:pt idx="0">
                  <c:v>34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benefici!$AJ$45:$AJ$53</c:f>
            </c:numRef>
          </c:val>
          <c:extLst>
            <c:ext xmlns:c16="http://schemas.microsoft.com/office/drawing/2014/chart" uri="{C3380CC4-5D6E-409C-BE32-E72D297353CC}">
              <c16:uniqueId val="{00000021-13C9-4F5F-A48D-8E5EE2AF3872}"/>
            </c:ext>
          </c:extLst>
        </c:ser>
        <c:ser>
          <c:idx val="34"/>
          <c:order val="34"/>
          <c:tx>
            <c:strRef>
              <c:f>benefici!$AK$44</c:f>
              <c:strCache>
                <c:ptCount val="1"/>
                <c:pt idx="0">
                  <c:v>35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benefici!$AK$45:$AK$53</c:f>
            </c:numRef>
          </c:val>
          <c:extLst>
            <c:ext xmlns:c16="http://schemas.microsoft.com/office/drawing/2014/chart" uri="{C3380CC4-5D6E-409C-BE32-E72D297353CC}">
              <c16:uniqueId val="{00000022-13C9-4F5F-A48D-8E5EE2AF3872}"/>
            </c:ext>
          </c:extLst>
        </c:ser>
        <c:ser>
          <c:idx val="35"/>
          <c:order val="35"/>
          <c:tx>
            <c:strRef>
              <c:f>benefici!$AL$44</c:f>
              <c:strCache>
                <c:ptCount val="1"/>
                <c:pt idx="0">
                  <c:v>36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benefici!$AL$45:$AL$53</c:f>
            </c:numRef>
          </c:val>
          <c:extLst>
            <c:ext xmlns:c16="http://schemas.microsoft.com/office/drawing/2014/chart" uri="{C3380CC4-5D6E-409C-BE32-E72D297353CC}">
              <c16:uniqueId val="{00000023-13C9-4F5F-A48D-8E5EE2AF3872}"/>
            </c:ext>
          </c:extLst>
        </c:ser>
        <c:ser>
          <c:idx val="36"/>
          <c:order val="36"/>
          <c:tx>
            <c:strRef>
              <c:f>benefici!$AM$44</c:f>
              <c:strCache>
                <c:ptCount val="1"/>
                <c:pt idx="0">
                  <c:v>37</c:v>
                </c:pt>
              </c:strCache>
            </c:strRef>
          </c:tx>
          <c:spPr>
            <a:solidFill>
              <a:schemeClr val="accent1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benefici!$AM$45:$AM$53</c:f>
            </c:numRef>
          </c:val>
          <c:extLst>
            <c:ext xmlns:c16="http://schemas.microsoft.com/office/drawing/2014/chart" uri="{C3380CC4-5D6E-409C-BE32-E72D297353CC}">
              <c16:uniqueId val="{00000024-13C9-4F5F-A48D-8E5EE2AF3872}"/>
            </c:ext>
          </c:extLst>
        </c:ser>
        <c:ser>
          <c:idx val="37"/>
          <c:order val="37"/>
          <c:tx>
            <c:strRef>
              <c:f>benefici!$AN$44</c:f>
              <c:strCache>
                <c:ptCount val="1"/>
                <c:pt idx="0">
                  <c:v>tot</c:v>
                </c:pt>
              </c:strCache>
            </c:strRef>
          </c:tx>
          <c:spPr>
            <a:solidFill>
              <a:schemeClr val="accent2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benefici!$B$45:$B$53</c:f>
              <c:strCache>
                <c:ptCount val="9"/>
                <c:pt idx="0">
                  <c:v>riduzione emissioni</c:v>
                </c:pt>
                <c:pt idx="1">
                  <c:v>riduzione traffico</c:v>
                </c:pt>
                <c:pt idx="2">
                  <c:v>riduzione n° viaggi</c:v>
                </c:pt>
                <c:pt idx="3">
                  <c:v>riduzione n° veicoli</c:v>
                </c:pt>
                <c:pt idx="4">
                  <c:v>efficientamento logistico/ottimizzazione</c:v>
                </c:pt>
                <c:pt idx="5">
                  <c:v>velocità consegne (JIT)</c:v>
                </c:pt>
                <c:pt idx="6">
                  <c:v>riduzione soste selvagge</c:v>
                </c:pt>
                <c:pt idx="7">
                  <c:v>2 occorrenze (x7)</c:v>
                </c:pt>
                <c:pt idx="8">
                  <c:v>1 occorrenza (x14)</c:v>
                </c:pt>
              </c:strCache>
            </c:strRef>
          </c:cat>
          <c:val>
            <c:numRef>
              <c:f>benefici!$AN$45:$AN$53</c:f>
              <c:numCache>
                <c:formatCode>General</c:formatCode>
                <c:ptCount val="9"/>
                <c:pt idx="0">
                  <c:v>30</c:v>
                </c:pt>
                <c:pt idx="1">
                  <c:v>19</c:v>
                </c:pt>
                <c:pt idx="2">
                  <c:v>8</c:v>
                </c:pt>
                <c:pt idx="3">
                  <c:v>6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13C9-4F5F-A48D-8E5EE2AF387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99898720"/>
        <c:axId val="1499896800"/>
      </c:barChart>
      <c:catAx>
        <c:axId val="1499898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99896800"/>
        <c:crosses val="autoZero"/>
        <c:auto val="1"/>
        <c:lblAlgn val="ctr"/>
        <c:lblOffset val="100"/>
        <c:noMultiLvlLbl val="0"/>
      </c:catAx>
      <c:valAx>
        <c:axId val="1499896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99898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criticità!$C$3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criticità!$C$4:$C$18</c:f>
            </c:numRef>
          </c:val>
          <c:extLst>
            <c:ext xmlns:c16="http://schemas.microsoft.com/office/drawing/2014/chart" uri="{C3380CC4-5D6E-409C-BE32-E72D297353CC}">
              <c16:uniqueId val="{00000000-F43D-4DC7-86ED-74B8F9A4FFC9}"/>
            </c:ext>
          </c:extLst>
        </c:ser>
        <c:ser>
          <c:idx val="1"/>
          <c:order val="1"/>
          <c:tx>
            <c:strRef>
              <c:f>criticità!$D$3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criticità!$D$4:$D$18</c:f>
            </c:numRef>
          </c:val>
          <c:extLst>
            <c:ext xmlns:c16="http://schemas.microsoft.com/office/drawing/2014/chart" uri="{C3380CC4-5D6E-409C-BE32-E72D297353CC}">
              <c16:uniqueId val="{00000001-F43D-4DC7-86ED-74B8F9A4FFC9}"/>
            </c:ext>
          </c:extLst>
        </c:ser>
        <c:ser>
          <c:idx val="2"/>
          <c:order val="2"/>
          <c:tx>
            <c:strRef>
              <c:f>criticità!$E$3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criticità!$E$4:$E$18</c:f>
            </c:numRef>
          </c:val>
          <c:extLst>
            <c:ext xmlns:c16="http://schemas.microsoft.com/office/drawing/2014/chart" uri="{C3380CC4-5D6E-409C-BE32-E72D297353CC}">
              <c16:uniqueId val="{00000002-F43D-4DC7-86ED-74B8F9A4FFC9}"/>
            </c:ext>
          </c:extLst>
        </c:ser>
        <c:ser>
          <c:idx val="3"/>
          <c:order val="3"/>
          <c:tx>
            <c:strRef>
              <c:f>criticità!$F$3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criticità!$F$4:$F$18</c:f>
            </c:numRef>
          </c:val>
          <c:extLst>
            <c:ext xmlns:c16="http://schemas.microsoft.com/office/drawing/2014/chart" uri="{C3380CC4-5D6E-409C-BE32-E72D297353CC}">
              <c16:uniqueId val="{00000003-F43D-4DC7-86ED-74B8F9A4FFC9}"/>
            </c:ext>
          </c:extLst>
        </c:ser>
        <c:ser>
          <c:idx val="4"/>
          <c:order val="4"/>
          <c:tx>
            <c:strRef>
              <c:f>criticità!$G$3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criticità!$G$4:$G$18</c:f>
            </c:numRef>
          </c:val>
          <c:extLst>
            <c:ext xmlns:c16="http://schemas.microsoft.com/office/drawing/2014/chart" uri="{C3380CC4-5D6E-409C-BE32-E72D297353CC}">
              <c16:uniqueId val="{00000004-F43D-4DC7-86ED-74B8F9A4FFC9}"/>
            </c:ext>
          </c:extLst>
        </c:ser>
        <c:ser>
          <c:idx val="5"/>
          <c:order val="5"/>
          <c:tx>
            <c:strRef>
              <c:f>criticità!$H$3</c:f>
              <c:strCache>
                <c:ptCount val="1"/>
                <c:pt idx="0">
                  <c:v>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criticità!$H$4:$H$18</c:f>
            </c:numRef>
          </c:val>
          <c:extLst>
            <c:ext xmlns:c16="http://schemas.microsoft.com/office/drawing/2014/chart" uri="{C3380CC4-5D6E-409C-BE32-E72D297353CC}">
              <c16:uniqueId val="{00000005-F43D-4DC7-86ED-74B8F9A4FFC9}"/>
            </c:ext>
          </c:extLst>
        </c:ser>
        <c:ser>
          <c:idx val="6"/>
          <c:order val="6"/>
          <c:tx>
            <c:strRef>
              <c:f>criticità!$I$3</c:f>
              <c:strCache>
                <c:ptCount val="1"/>
                <c:pt idx="0">
                  <c:v>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criticità!$I$4:$I$18</c:f>
            </c:numRef>
          </c:val>
          <c:extLst>
            <c:ext xmlns:c16="http://schemas.microsoft.com/office/drawing/2014/chart" uri="{C3380CC4-5D6E-409C-BE32-E72D297353CC}">
              <c16:uniqueId val="{00000006-F43D-4DC7-86ED-74B8F9A4FFC9}"/>
            </c:ext>
          </c:extLst>
        </c:ser>
        <c:ser>
          <c:idx val="7"/>
          <c:order val="7"/>
          <c:tx>
            <c:strRef>
              <c:f>criticità!$J$3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criticità!$J$4:$J$18</c:f>
            </c:numRef>
          </c:val>
          <c:extLst>
            <c:ext xmlns:c16="http://schemas.microsoft.com/office/drawing/2014/chart" uri="{C3380CC4-5D6E-409C-BE32-E72D297353CC}">
              <c16:uniqueId val="{00000007-F43D-4DC7-86ED-74B8F9A4FFC9}"/>
            </c:ext>
          </c:extLst>
        </c:ser>
        <c:ser>
          <c:idx val="8"/>
          <c:order val="8"/>
          <c:tx>
            <c:strRef>
              <c:f>criticità!$K$3</c:f>
              <c:strCache>
                <c:ptCount val="1"/>
                <c:pt idx="0">
                  <c:v>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criticità!$K$4:$K$18</c:f>
            </c:numRef>
          </c:val>
          <c:extLst>
            <c:ext xmlns:c16="http://schemas.microsoft.com/office/drawing/2014/chart" uri="{C3380CC4-5D6E-409C-BE32-E72D297353CC}">
              <c16:uniqueId val="{00000008-F43D-4DC7-86ED-74B8F9A4FFC9}"/>
            </c:ext>
          </c:extLst>
        </c:ser>
        <c:ser>
          <c:idx val="9"/>
          <c:order val="9"/>
          <c:tx>
            <c:strRef>
              <c:f>criticità!$L$3</c:f>
              <c:strCache>
                <c:ptCount val="1"/>
                <c:pt idx="0">
                  <c:v>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criticità!$L$4:$L$18</c:f>
            </c:numRef>
          </c:val>
          <c:extLst>
            <c:ext xmlns:c16="http://schemas.microsoft.com/office/drawing/2014/chart" uri="{C3380CC4-5D6E-409C-BE32-E72D297353CC}">
              <c16:uniqueId val="{00000009-F43D-4DC7-86ED-74B8F9A4FFC9}"/>
            </c:ext>
          </c:extLst>
        </c:ser>
        <c:ser>
          <c:idx val="10"/>
          <c:order val="10"/>
          <c:tx>
            <c:strRef>
              <c:f>criticità!$M$3</c:f>
              <c:strCache>
                <c:ptCount val="1"/>
                <c:pt idx="0">
                  <c:v>11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criticità!$M$4:$M$18</c:f>
            </c:numRef>
          </c:val>
          <c:extLst>
            <c:ext xmlns:c16="http://schemas.microsoft.com/office/drawing/2014/chart" uri="{C3380CC4-5D6E-409C-BE32-E72D297353CC}">
              <c16:uniqueId val="{0000000A-F43D-4DC7-86ED-74B8F9A4FFC9}"/>
            </c:ext>
          </c:extLst>
        </c:ser>
        <c:ser>
          <c:idx val="11"/>
          <c:order val="11"/>
          <c:tx>
            <c:strRef>
              <c:f>criticità!$N$3</c:f>
              <c:strCache>
                <c:ptCount val="1"/>
                <c:pt idx="0">
                  <c:v>12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criticità!$N$4:$N$18</c:f>
            </c:numRef>
          </c:val>
          <c:extLst>
            <c:ext xmlns:c16="http://schemas.microsoft.com/office/drawing/2014/chart" uri="{C3380CC4-5D6E-409C-BE32-E72D297353CC}">
              <c16:uniqueId val="{0000000B-F43D-4DC7-86ED-74B8F9A4FFC9}"/>
            </c:ext>
          </c:extLst>
        </c:ser>
        <c:ser>
          <c:idx val="12"/>
          <c:order val="12"/>
          <c:tx>
            <c:strRef>
              <c:f>criticità!$O$3</c:f>
              <c:strCache>
                <c:ptCount val="1"/>
                <c:pt idx="0">
                  <c:v>13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criticità!$O$4:$O$18</c:f>
            </c:numRef>
          </c:val>
          <c:extLst>
            <c:ext xmlns:c16="http://schemas.microsoft.com/office/drawing/2014/chart" uri="{C3380CC4-5D6E-409C-BE32-E72D297353CC}">
              <c16:uniqueId val="{0000000C-F43D-4DC7-86ED-74B8F9A4FFC9}"/>
            </c:ext>
          </c:extLst>
        </c:ser>
        <c:ser>
          <c:idx val="13"/>
          <c:order val="13"/>
          <c:tx>
            <c:strRef>
              <c:f>criticità!$P$3</c:f>
              <c:strCache>
                <c:ptCount val="1"/>
                <c:pt idx="0">
                  <c:v>14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criticità!$P$4:$P$18</c:f>
            </c:numRef>
          </c:val>
          <c:extLst>
            <c:ext xmlns:c16="http://schemas.microsoft.com/office/drawing/2014/chart" uri="{C3380CC4-5D6E-409C-BE32-E72D297353CC}">
              <c16:uniqueId val="{0000000D-F43D-4DC7-86ED-74B8F9A4FFC9}"/>
            </c:ext>
          </c:extLst>
        </c:ser>
        <c:ser>
          <c:idx val="14"/>
          <c:order val="14"/>
          <c:tx>
            <c:strRef>
              <c:f>criticità!$Q$3</c:f>
              <c:strCache>
                <c:ptCount val="1"/>
                <c:pt idx="0">
                  <c:v>15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criticità!$Q$4:$Q$18</c:f>
            </c:numRef>
          </c:val>
          <c:extLst>
            <c:ext xmlns:c16="http://schemas.microsoft.com/office/drawing/2014/chart" uri="{C3380CC4-5D6E-409C-BE32-E72D297353CC}">
              <c16:uniqueId val="{0000000E-F43D-4DC7-86ED-74B8F9A4FFC9}"/>
            </c:ext>
          </c:extLst>
        </c:ser>
        <c:ser>
          <c:idx val="15"/>
          <c:order val="15"/>
          <c:tx>
            <c:strRef>
              <c:f>criticità!$R$3</c:f>
              <c:strCache>
                <c:ptCount val="1"/>
                <c:pt idx="0">
                  <c:v>16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criticità!$R$4:$R$18</c:f>
            </c:numRef>
          </c:val>
          <c:extLst>
            <c:ext xmlns:c16="http://schemas.microsoft.com/office/drawing/2014/chart" uri="{C3380CC4-5D6E-409C-BE32-E72D297353CC}">
              <c16:uniqueId val="{0000000F-F43D-4DC7-86ED-74B8F9A4FFC9}"/>
            </c:ext>
          </c:extLst>
        </c:ser>
        <c:ser>
          <c:idx val="16"/>
          <c:order val="16"/>
          <c:tx>
            <c:strRef>
              <c:f>criticità!$S$3</c:f>
              <c:strCache>
                <c:ptCount val="1"/>
                <c:pt idx="0">
                  <c:v>17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criticità!$S$4:$S$18</c:f>
            </c:numRef>
          </c:val>
          <c:extLst>
            <c:ext xmlns:c16="http://schemas.microsoft.com/office/drawing/2014/chart" uri="{C3380CC4-5D6E-409C-BE32-E72D297353CC}">
              <c16:uniqueId val="{00000010-F43D-4DC7-86ED-74B8F9A4FFC9}"/>
            </c:ext>
          </c:extLst>
        </c:ser>
        <c:ser>
          <c:idx val="17"/>
          <c:order val="17"/>
          <c:tx>
            <c:strRef>
              <c:f>criticità!$T$3</c:f>
              <c:strCache>
                <c:ptCount val="1"/>
                <c:pt idx="0">
                  <c:v>18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criticità!$T$4:$T$18</c:f>
            </c:numRef>
          </c:val>
          <c:extLst>
            <c:ext xmlns:c16="http://schemas.microsoft.com/office/drawing/2014/chart" uri="{C3380CC4-5D6E-409C-BE32-E72D297353CC}">
              <c16:uniqueId val="{00000011-F43D-4DC7-86ED-74B8F9A4FFC9}"/>
            </c:ext>
          </c:extLst>
        </c:ser>
        <c:ser>
          <c:idx val="18"/>
          <c:order val="18"/>
          <c:tx>
            <c:strRef>
              <c:f>criticità!$U$3</c:f>
              <c:strCache>
                <c:ptCount val="1"/>
                <c:pt idx="0">
                  <c:v>19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criticità!$U$4:$U$18</c:f>
            </c:numRef>
          </c:val>
          <c:extLst>
            <c:ext xmlns:c16="http://schemas.microsoft.com/office/drawing/2014/chart" uri="{C3380CC4-5D6E-409C-BE32-E72D297353CC}">
              <c16:uniqueId val="{00000012-F43D-4DC7-86ED-74B8F9A4FFC9}"/>
            </c:ext>
          </c:extLst>
        </c:ser>
        <c:ser>
          <c:idx val="19"/>
          <c:order val="19"/>
          <c:tx>
            <c:strRef>
              <c:f>criticità!$V$3</c:f>
              <c:strCache>
                <c:ptCount val="1"/>
                <c:pt idx="0">
                  <c:v>20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criticità!$V$4:$V$18</c:f>
            </c:numRef>
          </c:val>
          <c:extLst>
            <c:ext xmlns:c16="http://schemas.microsoft.com/office/drawing/2014/chart" uri="{C3380CC4-5D6E-409C-BE32-E72D297353CC}">
              <c16:uniqueId val="{00000013-F43D-4DC7-86ED-74B8F9A4FFC9}"/>
            </c:ext>
          </c:extLst>
        </c:ser>
        <c:ser>
          <c:idx val="20"/>
          <c:order val="20"/>
          <c:tx>
            <c:strRef>
              <c:f>criticità!$W$3</c:f>
              <c:strCache>
                <c:ptCount val="1"/>
                <c:pt idx="0">
                  <c:v>21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criticità!$W$4:$W$18</c:f>
            </c:numRef>
          </c:val>
          <c:extLst>
            <c:ext xmlns:c16="http://schemas.microsoft.com/office/drawing/2014/chart" uri="{C3380CC4-5D6E-409C-BE32-E72D297353CC}">
              <c16:uniqueId val="{00000014-F43D-4DC7-86ED-74B8F9A4FFC9}"/>
            </c:ext>
          </c:extLst>
        </c:ser>
        <c:ser>
          <c:idx val="21"/>
          <c:order val="21"/>
          <c:tx>
            <c:strRef>
              <c:f>criticità!$X$3</c:f>
              <c:strCache>
                <c:ptCount val="1"/>
                <c:pt idx="0">
                  <c:v>22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criticità!$X$4:$X$18</c:f>
            </c:numRef>
          </c:val>
          <c:extLst>
            <c:ext xmlns:c16="http://schemas.microsoft.com/office/drawing/2014/chart" uri="{C3380CC4-5D6E-409C-BE32-E72D297353CC}">
              <c16:uniqueId val="{00000015-F43D-4DC7-86ED-74B8F9A4FFC9}"/>
            </c:ext>
          </c:extLst>
        </c:ser>
        <c:ser>
          <c:idx val="22"/>
          <c:order val="22"/>
          <c:tx>
            <c:strRef>
              <c:f>criticità!$Y$3</c:f>
              <c:strCache>
                <c:ptCount val="1"/>
                <c:pt idx="0">
                  <c:v>23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criticità!$Y$4:$Y$18</c:f>
            </c:numRef>
          </c:val>
          <c:extLst>
            <c:ext xmlns:c16="http://schemas.microsoft.com/office/drawing/2014/chart" uri="{C3380CC4-5D6E-409C-BE32-E72D297353CC}">
              <c16:uniqueId val="{00000016-F43D-4DC7-86ED-74B8F9A4FFC9}"/>
            </c:ext>
          </c:extLst>
        </c:ser>
        <c:ser>
          <c:idx val="23"/>
          <c:order val="23"/>
          <c:tx>
            <c:strRef>
              <c:f>criticità!$Z$3</c:f>
              <c:strCache>
                <c:ptCount val="1"/>
                <c:pt idx="0">
                  <c:v>24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criticità!$Z$4:$Z$18</c:f>
            </c:numRef>
          </c:val>
          <c:extLst>
            <c:ext xmlns:c16="http://schemas.microsoft.com/office/drawing/2014/chart" uri="{C3380CC4-5D6E-409C-BE32-E72D297353CC}">
              <c16:uniqueId val="{00000017-F43D-4DC7-86ED-74B8F9A4FFC9}"/>
            </c:ext>
          </c:extLst>
        </c:ser>
        <c:ser>
          <c:idx val="24"/>
          <c:order val="24"/>
          <c:tx>
            <c:strRef>
              <c:f>criticità!$AA$3</c:f>
              <c:strCache>
                <c:ptCount val="1"/>
                <c:pt idx="0">
                  <c:v>25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criticità!$AA$4:$AA$18</c:f>
            </c:numRef>
          </c:val>
          <c:extLst>
            <c:ext xmlns:c16="http://schemas.microsoft.com/office/drawing/2014/chart" uri="{C3380CC4-5D6E-409C-BE32-E72D297353CC}">
              <c16:uniqueId val="{00000018-F43D-4DC7-86ED-74B8F9A4FFC9}"/>
            </c:ext>
          </c:extLst>
        </c:ser>
        <c:ser>
          <c:idx val="25"/>
          <c:order val="25"/>
          <c:tx>
            <c:strRef>
              <c:f>criticità!$AB$3</c:f>
              <c:strCache>
                <c:ptCount val="1"/>
                <c:pt idx="0">
                  <c:v>26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criticità!$AB$4:$AB$18</c:f>
            </c:numRef>
          </c:val>
          <c:extLst>
            <c:ext xmlns:c16="http://schemas.microsoft.com/office/drawing/2014/chart" uri="{C3380CC4-5D6E-409C-BE32-E72D297353CC}">
              <c16:uniqueId val="{00000019-F43D-4DC7-86ED-74B8F9A4FFC9}"/>
            </c:ext>
          </c:extLst>
        </c:ser>
        <c:ser>
          <c:idx val="26"/>
          <c:order val="26"/>
          <c:tx>
            <c:strRef>
              <c:f>criticità!$AC$3</c:f>
              <c:strCache>
                <c:ptCount val="1"/>
                <c:pt idx="0">
                  <c:v>27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criticità!$AC$4:$AC$18</c:f>
            </c:numRef>
          </c:val>
          <c:extLst>
            <c:ext xmlns:c16="http://schemas.microsoft.com/office/drawing/2014/chart" uri="{C3380CC4-5D6E-409C-BE32-E72D297353CC}">
              <c16:uniqueId val="{0000001A-F43D-4DC7-86ED-74B8F9A4FFC9}"/>
            </c:ext>
          </c:extLst>
        </c:ser>
        <c:ser>
          <c:idx val="27"/>
          <c:order val="27"/>
          <c:tx>
            <c:strRef>
              <c:f>criticità!$AD$3</c:f>
              <c:strCache>
                <c:ptCount val="1"/>
                <c:pt idx="0">
                  <c:v>28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criticità!$AD$4:$AD$18</c:f>
            </c:numRef>
          </c:val>
          <c:extLst>
            <c:ext xmlns:c16="http://schemas.microsoft.com/office/drawing/2014/chart" uri="{C3380CC4-5D6E-409C-BE32-E72D297353CC}">
              <c16:uniqueId val="{0000001B-F43D-4DC7-86ED-74B8F9A4FFC9}"/>
            </c:ext>
          </c:extLst>
        </c:ser>
        <c:ser>
          <c:idx val="28"/>
          <c:order val="28"/>
          <c:tx>
            <c:strRef>
              <c:f>criticità!$AE$3</c:f>
              <c:strCache>
                <c:ptCount val="1"/>
                <c:pt idx="0">
                  <c:v>29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criticità!$AE$4:$AE$18</c:f>
            </c:numRef>
          </c:val>
          <c:extLst>
            <c:ext xmlns:c16="http://schemas.microsoft.com/office/drawing/2014/chart" uri="{C3380CC4-5D6E-409C-BE32-E72D297353CC}">
              <c16:uniqueId val="{0000001C-F43D-4DC7-86ED-74B8F9A4FFC9}"/>
            </c:ext>
          </c:extLst>
        </c:ser>
        <c:ser>
          <c:idx val="29"/>
          <c:order val="29"/>
          <c:tx>
            <c:strRef>
              <c:f>criticità!$AF$3</c:f>
              <c:strCache>
                <c:ptCount val="1"/>
                <c:pt idx="0">
                  <c:v>30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criticità!$AF$4:$AF$18</c:f>
            </c:numRef>
          </c:val>
          <c:extLst>
            <c:ext xmlns:c16="http://schemas.microsoft.com/office/drawing/2014/chart" uri="{C3380CC4-5D6E-409C-BE32-E72D297353CC}">
              <c16:uniqueId val="{0000001D-F43D-4DC7-86ED-74B8F9A4FFC9}"/>
            </c:ext>
          </c:extLst>
        </c:ser>
        <c:ser>
          <c:idx val="30"/>
          <c:order val="30"/>
          <c:tx>
            <c:strRef>
              <c:f>criticità!$AG$3</c:f>
              <c:strCache>
                <c:ptCount val="1"/>
                <c:pt idx="0">
                  <c:v>31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criticità!$AG$4:$AG$18</c:f>
            </c:numRef>
          </c:val>
          <c:extLst>
            <c:ext xmlns:c16="http://schemas.microsoft.com/office/drawing/2014/chart" uri="{C3380CC4-5D6E-409C-BE32-E72D297353CC}">
              <c16:uniqueId val="{0000001E-F43D-4DC7-86ED-74B8F9A4FFC9}"/>
            </c:ext>
          </c:extLst>
        </c:ser>
        <c:ser>
          <c:idx val="31"/>
          <c:order val="31"/>
          <c:tx>
            <c:strRef>
              <c:f>criticità!$AH$3</c:f>
              <c:strCache>
                <c:ptCount val="1"/>
                <c:pt idx="0">
                  <c:v>32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criticità!$AH$4:$AH$18</c:f>
            </c:numRef>
          </c:val>
          <c:extLst>
            <c:ext xmlns:c16="http://schemas.microsoft.com/office/drawing/2014/chart" uri="{C3380CC4-5D6E-409C-BE32-E72D297353CC}">
              <c16:uniqueId val="{0000001F-F43D-4DC7-86ED-74B8F9A4FFC9}"/>
            </c:ext>
          </c:extLst>
        </c:ser>
        <c:ser>
          <c:idx val="32"/>
          <c:order val="32"/>
          <c:tx>
            <c:strRef>
              <c:f>criticità!$AI$3</c:f>
              <c:strCache>
                <c:ptCount val="1"/>
                <c:pt idx="0">
                  <c:v>33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criticità!$AI$4:$AI$18</c:f>
            </c:numRef>
          </c:val>
          <c:extLst>
            <c:ext xmlns:c16="http://schemas.microsoft.com/office/drawing/2014/chart" uri="{C3380CC4-5D6E-409C-BE32-E72D297353CC}">
              <c16:uniqueId val="{00000020-F43D-4DC7-86ED-74B8F9A4FFC9}"/>
            </c:ext>
          </c:extLst>
        </c:ser>
        <c:ser>
          <c:idx val="33"/>
          <c:order val="33"/>
          <c:tx>
            <c:strRef>
              <c:f>criticità!$AJ$3</c:f>
              <c:strCache>
                <c:ptCount val="1"/>
                <c:pt idx="0">
                  <c:v>34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criticità!$AJ$4:$AJ$18</c:f>
            </c:numRef>
          </c:val>
          <c:extLst>
            <c:ext xmlns:c16="http://schemas.microsoft.com/office/drawing/2014/chart" uri="{C3380CC4-5D6E-409C-BE32-E72D297353CC}">
              <c16:uniqueId val="{00000021-F43D-4DC7-86ED-74B8F9A4FFC9}"/>
            </c:ext>
          </c:extLst>
        </c:ser>
        <c:ser>
          <c:idx val="34"/>
          <c:order val="34"/>
          <c:tx>
            <c:strRef>
              <c:f>criticità!$AK$3</c:f>
              <c:strCache>
                <c:ptCount val="1"/>
                <c:pt idx="0">
                  <c:v>35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criticità!$AK$4:$AK$18</c:f>
            </c:numRef>
          </c:val>
          <c:extLst>
            <c:ext xmlns:c16="http://schemas.microsoft.com/office/drawing/2014/chart" uri="{C3380CC4-5D6E-409C-BE32-E72D297353CC}">
              <c16:uniqueId val="{00000022-F43D-4DC7-86ED-74B8F9A4FFC9}"/>
            </c:ext>
          </c:extLst>
        </c:ser>
        <c:ser>
          <c:idx val="35"/>
          <c:order val="35"/>
          <c:tx>
            <c:strRef>
              <c:f>criticità!$AL$3</c:f>
              <c:strCache>
                <c:ptCount val="1"/>
                <c:pt idx="0">
                  <c:v>36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criticità!$AL$4:$AL$18</c:f>
            </c:numRef>
          </c:val>
          <c:extLst>
            <c:ext xmlns:c16="http://schemas.microsoft.com/office/drawing/2014/chart" uri="{C3380CC4-5D6E-409C-BE32-E72D297353CC}">
              <c16:uniqueId val="{00000023-F43D-4DC7-86ED-74B8F9A4FFC9}"/>
            </c:ext>
          </c:extLst>
        </c:ser>
        <c:ser>
          <c:idx val="36"/>
          <c:order val="36"/>
          <c:tx>
            <c:strRef>
              <c:f>criticità!$AM$3</c:f>
              <c:strCache>
                <c:ptCount val="1"/>
                <c:pt idx="0">
                  <c:v>37</c:v>
                </c:pt>
              </c:strCache>
            </c:strRef>
          </c:tx>
          <c:spPr>
            <a:solidFill>
              <a:schemeClr val="accent1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criticità!$AM$4:$AM$18</c:f>
            </c:numRef>
          </c:val>
          <c:extLst>
            <c:ext xmlns:c16="http://schemas.microsoft.com/office/drawing/2014/chart" uri="{C3380CC4-5D6E-409C-BE32-E72D297353CC}">
              <c16:uniqueId val="{00000024-F43D-4DC7-86ED-74B8F9A4FFC9}"/>
            </c:ext>
          </c:extLst>
        </c:ser>
        <c:ser>
          <c:idx val="37"/>
          <c:order val="37"/>
          <c:tx>
            <c:strRef>
              <c:f>criticità!$AN$3</c:f>
              <c:strCache>
                <c:ptCount val="1"/>
                <c:pt idx="0">
                  <c:v>tot</c:v>
                </c:pt>
              </c:strCache>
            </c:strRef>
          </c:tx>
          <c:spPr>
            <a:solidFill>
              <a:schemeClr val="accent2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criticità!$B$4:$B$18</c:f>
              <c:strCache>
                <c:ptCount val="15"/>
                <c:pt idx="0">
                  <c:v>coinvolgimento tra parti coinvolte</c:v>
                </c:pt>
                <c:pt idx="1">
                  <c:v>complessità tecnologica</c:v>
                </c:pt>
                <c:pt idx="2">
                  <c:v>autonomia mezzi</c:v>
                </c:pt>
                <c:pt idx="3">
                  <c:v>sostenibilità economica</c:v>
                </c:pt>
                <c:pt idx="4">
                  <c:v>capacità di carico limitata </c:v>
                </c:pt>
                <c:pt idx="5">
                  <c:v>regolamentazione</c:v>
                </c:pt>
                <c:pt idx="6">
                  <c:v>difficoltà raggiungere massa critica</c:v>
                </c:pt>
                <c:pt idx="7">
                  <c:v>coordinamento tra parti coinvolte</c:v>
                </c:pt>
                <c:pt idx="8">
                  <c:v>accettazione popolazione</c:v>
                </c:pt>
                <c:pt idx="9">
                  <c:v>infrastruttura</c:v>
                </c:pt>
                <c:pt idx="10">
                  <c:v>bassa scalabilità</c:v>
                </c:pt>
                <c:pt idx="11">
                  <c:v>sicurezza pubblica</c:v>
                </c:pt>
                <c:pt idx="12">
                  <c:v>complessità logistica</c:v>
                </c:pt>
                <c:pt idx="13">
                  <c:v>complessità navigazione droidi</c:v>
                </c:pt>
                <c:pt idx="14">
                  <c:v>deperibilità prodotti alimentari</c:v>
                </c:pt>
              </c:strCache>
            </c:strRef>
          </c:cat>
          <c:val>
            <c:numRef>
              <c:f>criticità!$AN$4:$AN$18</c:f>
              <c:numCache>
                <c:formatCode>General</c:formatCode>
                <c:ptCount val="15"/>
                <c:pt idx="0">
                  <c:v>19</c:v>
                </c:pt>
                <c:pt idx="1">
                  <c:v>17</c:v>
                </c:pt>
                <c:pt idx="2">
                  <c:v>12</c:v>
                </c:pt>
                <c:pt idx="3">
                  <c:v>8</c:v>
                </c:pt>
                <c:pt idx="4">
                  <c:v>8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3</c:v>
                </c:pt>
                <c:pt idx="12">
                  <c:v>3</c:v>
                </c:pt>
                <c:pt idx="13">
                  <c:v>1</c:v>
                </c:pt>
                <c:pt idx="1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F43D-4DC7-86ED-74B8F9A4FFC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517434672"/>
        <c:axId val="1517431792"/>
      </c:barChart>
      <c:catAx>
        <c:axId val="151743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17431792"/>
        <c:crosses val="autoZero"/>
        <c:auto val="1"/>
        <c:lblAlgn val="ctr"/>
        <c:lblOffset val="100"/>
        <c:noMultiLvlLbl val="0"/>
      </c:catAx>
      <c:valAx>
        <c:axId val="151743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1743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'ente promotore'!$C$3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promotore'!$C$4:$C$6</c:f>
            </c:numRef>
          </c:val>
          <c:extLst>
            <c:ext xmlns:c16="http://schemas.microsoft.com/office/drawing/2014/chart" uri="{C3380CC4-5D6E-409C-BE32-E72D297353CC}">
              <c16:uniqueId val="{00000000-B6AD-4780-AE1D-654A344B595A}"/>
            </c:ext>
          </c:extLst>
        </c:ser>
        <c:ser>
          <c:idx val="1"/>
          <c:order val="1"/>
          <c:tx>
            <c:strRef>
              <c:f>'ente promotore'!$D$3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promotore'!$D$4:$D$6</c:f>
            </c:numRef>
          </c:val>
          <c:extLst>
            <c:ext xmlns:c16="http://schemas.microsoft.com/office/drawing/2014/chart" uri="{C3380CC4-5D6E-409C-BE32-E72D297353CC}">
              <c16:uniqueId val="{00000001-B6AD-4780-AE1D-654A344B595A}"/>
            </c:ext>
          </c:extLst>
        </c:ser>
        <c:ser>
          <c:idx val="2"/>
          <c:order val="2"/>
          <c:tx>
            <c:strRef>
              <c:f>'ente promotore'!$E$3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promotore'!$E$4:$E$6</c:f>
            </c:numRef>
          </c:val>
          <c:extLst>
            <c:ext xmlns:c16="http://schemas.microsoft.com/office/drawing/2014/chart" uri="{C3380CC4-5D6E-409C-BE32-E72D297353CC}">
              <c16:uniqueId val="{00000002-B6AD-4780-AE1D-654A344B595A}"/>
            </c:ext>
          </c:extLst>
        </c:ser>
        <c:ser>
          <c:idx val="3"/>
          <c:order val="3"/>
          <c:tx>
            <c:strRef>
              <c:f>'ente promotore'!$F$3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promotore'!$F$4:$F$6</c:f>
            </c:numRef>
          </c:val>
          <c:extLst>
            <c:ext xmlns:c16="http://schemas.microsoft.com/office/drawing/2014/chart" uri="{C3380CC4-5D6E-409C-BE32-E72D297353CC}">
              <c16:uniqueId val="{00000003-B6AD-4780-AE1D-654A344B595A}"/>
            </c:ext>
          </c:extLst>
        </c:ser>
        <c:ser>
          <c:idx val="4"/>
          <c:order val="4"/>
          <c:tx>
            <c:strRef>
              <c:f>'ente promotore'!$G$3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promotore'!$G$4:$G$6</c:f>
            </c:numRef>
          </c:val>
          <c:extLst>
            <c:ext xmlns:c16="http://schemas.microsoft.com/office/drawing/2014/chart" uri="{C3380CC4-5D6E-409C-BE32-E72D297353CC}">
              <c16:uniqueId val="{00000004-B6AD-4780-AE1D-654A344B595A}"/>
            </c:ext>
          </c:extLst>
        </c:ser>
        <c:ser>
          <c:idx val="5"/>
          <c:order val="5"/>
          <c:tx>
            <c:strRef>
              <c:f>'ente promotore'!$H$3</c:f>
              <c:strCache>
                <c:ptCount val="1"/>
                <c:pt idx="0">
                  <c:v>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promotore'!$H$4:$H$6</c:f>
            </c:numRef>
          </c:val>
          <c:extLst>
            <c:ext xmlns:c16="http://schemas.microsoft.com/office/drawing/2014/chart" uri="{C3380CC4-5D6E-409C-BE32-E72D297353CC}">
              <c16:uniqueId val="{00000005-B6AD-4780-AE1D-654A344B595A}"/>
            </c:ext>
          </c:extLst>
        </c:ser>
        <c:ser>
          <c:idx val="6"/>
          <c:order val="6"/>
          <c:tx>
            <c:strRef>
              <c:f>'ente promotore'!$I$3</c:f>
              <c:strCache>
                <c:ptCount val="1"/>
                <c:pt idx="0">
                  <c:v>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promotore'!$I$4:$I$6</c:f>
            </c:numRef>
          </c:val>
          <c:extLst>
            <c:ext xmlns:c16="http://schemas.microsoft.com/office/drawing/2014/chart" uri="{C3380CC4-5D6E-409C-BE32-E72D297353CC}">
              <c16:uniqueId val="{00000006-B6AD-4780-AE1D-654A344B595A}"/>
            </c:ext>
          </c:extLst>
        </c:ser>
        <c:ser>
          <c:idx val="7"/>
          <c:order val="7"/>
          <c:tx>
            <c:strRef>
              <c:f>'ente promotore'!$J$3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promotore'!$J$4:$J$6</c:f>
            </c:numRef>
          </c:val>
          <c:extLst>
            <c:ext xmlns:c16="http://schemas.microsoft.com/office/drawing/2014/chart" uri="{C3380CC4-5D6E-409C-BE32-E72D297353CC}">
              <c16:uniqueId val="{00000007-B6AD-4780-AE1D-654A344B595A}"/>
            </c:ext>
          </c:extLst>
        </c:ser>
        <c:ser>
          <c:idx val="8"/>
          <c:order val="8"/>
          <c:tx>
            <c:strRef>
              <c:f>'ente promotore'!$K$3</c:f>
              <c:strCache>
                <c:ptCount val="1"/>
                <c:pt idx="0">
                  <c:v>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promotore'!$K$4:$K$6</c:f>
            </c:numRef>
          </c:val>
          <c:extLst>
            <c:ext xmlns:c16="http://schemas.microsoft.com/office/drawing/2014/chart" uri="{C3380CC4-5D6E-409C-BE32-E72D297353CC}">
              <c16:uniqueId val="{00000008-B6AD-4780-AE1D-654A344B595A}"/>
            </c:ext>
          </c:extLst>
        </c:ser>
        <c:ser>
          <c:idx val="9"/>
          <c:order val="9"/>
          <c:tx>
            <c:strRef>
              <c:f>'ente promotore'!$L$3</c:f>
              <c:strCache>
                <c:ptCount val="1"/>
                <c:pt idx="0">
                  <c:v>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promotore'!$L$4:$L$6</c:f>
            </c:numRef>
          </c:val>
          <c:extLst>
            <c:ext xmlns:c16="http://schemas.microsoft.com/office/drawing/2014/chart" uri="{C3380CC4-5D6E-409C-BE32-E72D297353CC}">
              <c16:uniqueId val="{00000009-B6AD-4780-AE1D-654A344B595A}"/>
            </c:ext>
          </c:extLst>
        </c:ser>
        <c:ser>
          <c:idx val="10"/>
          <c:order val="10"/>
          <c:tx>
            <c:strRef>
              <c:f>'ente promotore'!$M$3</c:f>
              <c:strCache>
                <c:ptCount val="1"/>
                <c:pt idx="0">
                  <c:v>11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promotore'!$M$4:$M$6</c:f>
            </c:numRef>
          </c:val>
          <c:extLst>
            <c:ext xmlns:c16="http://schemas.microsoft.com/office/drawing/2014/chart" uri="{C3380CC4-5D6E-409C-BE32-E72D297353CC}">
              <c16:uniqueId val="{0000000A-B6AD-4780-AE1D-654A344B595A}"/>
            </c:ext>
          </c:extLst>
        </c:ser>
        <c:ser>
          <c:idx val="11"/>
          <c:order val="11"/>
          <c:tx>
            <c:strRef>
              <c:f>'ente promotore'!$N$3</c:f>
              <c:strCache>
                <c:ptCount val="1"/>
                <c:pt idx="0">
                  <c:v>12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promotore'!$N$4:$N$6</c:f>
            </c:numRef>
          </c:val>
          <c:extLst>
            <c:ext xmlns:c16="http://schemas.microsoft.com/office/drawing/2014/chart" uri="{C3380CC4-5D6E-409C-BE32-E72D297353CC}">
              <c16:uniqueId val="{0000000B-B6AD-4780-AE1D-654A344B595A}"/>
            </c:ext>
          </c:extLst>
        </c:ser>
        <c:ser>
          <c:idx val="12"/>
          <c:order val="12"/>
          <c:tx>
            <c:strRef>
              <c:f>'ente promotore'!$O$3</c:f>
              <c:strCache>
                <c:ptCount val="1"/>
                <c:pt idx="0">
                  <c:v>13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promotore'!$O$4:$O$6</c:f>
            </c:numRef>
          </c:val>
          <c:extLst>
            <c:ext xmlns:c16="http://schemas.microsoft.com/office/drawing/2014/chart" uri="{C3380CC4-5D6E-409C-BE32-E72D297353CC}">
              <c16:uniqueId val="{0000000C-B6AD-4780-AE1D-654A344B595A}"/>
            </c:ext>
          </c:extLst>
        </c:ser>
        <c:ser>
          <c:idx val="13"/>
          <c:order val="13"/>
          <c:tx>
            <c:strRef>
              <c:f>'ente promotore'!$P$3</c:f>
              <c:strCache>
                <c:ptCount val="1"/>
                <c:pt idx="0">
                  <c:v>14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promotore'!$P$4:$P$6</c:f>
            </c:numRef>
          </c:val>
          <c:extLst>
            <c:ext xmlns:c16="http://schemas.microsoft.com/office/drawing/2014/chart" uri="{C3380CC4-5D6E-409C-BE32-E72D297353CC}">
              <c16:uniqueId val="{0000000D-B6AD-4780-AE1D-654A344B595A}"/>
            </c:ext>
          </c:extLst>
        </c:ser>
        <c:ser>
          <c:idx val="14"/>
          <c:order val="14"/>
          <c:tx>
            <c:strRef>
              <c:f>'ente promotore'!$Q$3</c:f>
              <c:strCache>
                <c:ptCount val="1"/>
                <c:pt idx="0">
                  <c:v>15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promotore'!$Q$4:$Q$6</c:f>
            </c:numRef>
          </c:val>
          <c:extLst>
            <c:ext xmlns:c16="http://schemas.microsoft.com/office/drawing/2014/chart" uri="{C3380CC4-5D6E-409C-BE32-E72D297353CC}">
              <c16:uniqueId val="{0000000E-B6AD-4780-AE1D-654A344B595A}"/>
            </c:ext>
          </c:extLst>
        </c:ser>
        <c:ser>
          <c:idx val="15"/>
          <c:order val="15"/>
          <c:tx>
            <c:strRef>
              <c:f>'ente promotore'!$R$3</c:f>
              <c:strCache>
                <c:ptCount val="1"/>
                <c:pt idx="0">
                  <c:v>16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promotore'!$R$4:$R$6</c:f>
            </c:numRef>
          </c:val>
          <c:extLst>
            <c:ext xmlns:c16="http://schemas.microsoft.com/office/drawing/2014/chart" uri="{C3380CC4-5D6E-409C-BE32-E72D297353CC}">
              <c16:uniqueId val="{0000000F-B6AD-4780-AE1D-654A344B595A}"/>
            </c:ext>
          </c:extLst>
        </c:ser>
        <c:ser>
          <c:idx val="16"/>
          <c:order val="16"/>
          <c:tx>
            <c:strRef>
              <c:f>'ente promotore'!$S$3</c:f>
              <c:strCache>
                <c:ptCount val="1"/>
                <c:pt idx="0">
                  <c:v>17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promotore'!$S$4:$S$6</c:f>
            </c:numRef>
          </c:val>
          <c:extLst>
            <c:ext xmlns:c16="http://schemas.microsoft.com/office/drawing/2014/chart" uri="{C3380CC4-5D6E-409C-BE32-E72D297353CC}">
              <c16:uniqueId val="{00000010-B6AD-4780-AE1D-654A344B595A}"/>
            </c:ext>
          </c:extLst>
        </c:ser>
        <c:ser>
          <c:idx val="17"/>
          <c:order val="17"/>
          <c:tx>
            <c:strRef>
              <c:f>'ente promotore'!$T$3</c:f>
              <c:strCache>
                <c:ptCount val="1"/>
                <c:pt idx="0">
                  <c:v>18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promotore'!$T$4:$T$6</c:f>
            </c:numRef>
          </c:val>
          <c:extLst>
            <c:ext xmlns:c16="http://schemas.microsoft.com/office/drawing/2014/chart" uri="{C3380CC4-5D6E-409C-BE32-E72D297353CC}">
              <c16:uniqueId val="{00000011-B6AD-4780-AE1D-654A344B595A}"/>
            </c:ext>
          </c:extLst>
        </c:ser>
        <c:ser>
          <c:idx val="18"/>
          <c:order val="18"/>
          <c:tx>
            <c:strRef>
              <c:f>'ente promotore'!$U$3</c:f>
              <c:strCache>
                <c:ptCount val="1"/>
                <c:pt idx="0">
                  <c:v>19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promotore'!$U$4:$U$6</c:f>
            </c:numRef>
          </c:val>
          <c:extLst>
            <c:ext xmlns:c16="http://schemas.microsoft.com/office/drawing/2014/chart" uri="{C3380CC4-5D6E-409C-BE32-E72D297353CC}">
              <c16:uniqueId val="{00000012-B6AD-4780-AE1D-654A344B595A}"/>
            </c:ext>
          </c:extLst>
        </c:ser>
        <c:ser>
          <c:idx val="19"/>
          <c:order val="19"/>
          <c:tx>
            <c:strRef>
              <c:f>'ente promotore'!$V$3</c:f>
              <c:strCache>
                <c:ptCount val="1"/>
                <c:pt idx="0">
                  <c:v>20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promotore'!$V$4:$V$6</c:f>
            </c:numRef>
          </c:val>
          <c:extLst>
            <c:ext xmlns:c16="http://schemas.microsoft.com/office/drawing/2014/chart" uri="{C3380CC4-5D6E-409C-BE32-E72D297353CC}">
              <c16:uniqueId val="{00000013-B6AD-4780-AE1D-654A344B595A}"/>
            </c:ext>
          </c:extLst>
        </c:ser>
        <c:ser>
          <c:idx val="20"/>
          <c:order val="20"/>
          <c:tx>
            <c:strRef>
              <c:f>'ente promotore'!$W$3</c:f>
              <c:strCache>
                <c:ptCount val="1"/>
                <c:pt idx="0">
                  <c:v>21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promotore'!$W$4:$W$6</c:f>
            </c:numRef>
          </c:val>
          <c:extLst>
            <c:ext xmlns:c16="http://schemas.microsoft.com/office/drawing/2014/chart" uri="{C3380CC4-5D6E-409C-BE32-E72D297353CC}">
              <c16:uniqueId val="{00000014-B6AD-4780-AE1D-654A344B595A}"/>
            </c:ext>
          </c:extLst>
        </c:ser>
        <c:ser>
          <c:idx val="21"/>
          <c:order val="21"/>
          <c:tx>
            <c:strRef>
              <c:f>'ente promotore'!$X$3</c:f>
              <c:strCache>
                <c:ptCount val="1"/>
                <c:pt idx="0">
                  <c:v>22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promotore'!$X$4:$X$6</c:f>
            </c:numRef>
          </c:val>
          <c:extLst>
            <c:ext xmlns:c16="http://schemas.microsoft.com/office/drawing/2014/chart" uri="{C3380CC4-5D6E-409C-BE32-E72D297353CC}">
              <c16:uniqueId val="{00000015-B6AD-4780-AE1D-654A344B595A}"/>
            </c:ext>
          </c:extLst>
        </c:ser>
        <c:ser>
          <c:idx val="22"/>
          <c:order val="22"/>
          <c:tx>
            <c:strRef>
              <c:f>'ente promotore'!$Y$3</c:f>
              <c:strCache>
                <c:ptCount val="1"/>
                <c:pt idx="0">
                  <c:v>23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promotore'!$Y$4:$Y$6</c:f>
            </c:numRef>
          </c:val>
          <c:extLst>
            <c:ext xmlns:c16="http://schemas.microsoft.com/office/drawing/2014/chart" uri="{C3380CC4-5D6E-409C-BE32-E72D297353CC}">
              <c16:uniqueId val="{00000016-B6AD-4780-AE1D-654A344B595A}"/>
            </c:ext>
          </c:extLst>
        </c:ser>
        <c:ser>
          <c:idx val="23"/>
          <c:order val="23"/>
          <c:tx>
            <c:strRef>
              <c:f>'ente promotore'!$Z$3</c:f>
              <c:strCache>
                <c:ptCount val="1"/>
                <c:pt idx="0">
                  <c:v>24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promotore'!$Z$4:$Z$6</c:f>
            </c:numRef>
          </c:val>
          <c:extLst>
            <c:ext xmlns:c16="http://schemas.microsoft.com/office/drawing/2014/chart" uri="{C3380CC4-5D6E-409C-BE32-E72D297353CC}">
              <c16:uniqueId val="{00000017-B6AD-4780-AE1D-654A344B595A}"/>
            </c:ext>
          </c:extLst>
        </c:ser>
        <c:ser>
          <c:idx val="24"/>
          <c:order val="24"/>
          <c:tx>
            <c:strRef>
              <c:f>'ente promotore'!$AA$3</c:f>
              <c:strCache>
                <c:ptCount val="1"/>
                <c:pt idx="0">
                  <c:v>25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promotore'!$AA$4:$AA$6</c:f>
            </c:numRef>
          </c:val>
          <c:extLst>
            <c:ext xmlns:c16="http://schemas.microsoft.com/office/drawing/2014/chart" uri="{C3380CC4-5D6E-409C-BE32-E72D297353CC}">
              <c16:uniqueId val="{00000018-B6AD-4780-AE1D-654A344B595A}"/>
            </c:ext>
          </c:extLst>
        </c:ser>
        <c:ser>
          <c:idx val="25"/>
          <c:order val="25"/>
          <c:tx>
            <c:strRef>
              <c:f>'ente promotore'!$AB$3</c:f>
              <c:strCache>
                <c:ptCount val="1"/>
                <c:pt idx="0">
                  <c:v>26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promotore'!$AB$4:$AB$6</c:f>
            </c:numRef>
          </c:val>
          <c:extLst>
            <c:ext xmlns:c16="http://schemas.microsoft.com/office/drawing/2014/chart" uri="{C3380CC4-5D6E-409C-BE32-E72D297353CC}">
              <c16:uniqueId val="{00000019-B6AD-4780-AE1D-654A344B595A}"/>
            </c:ext>
          </c:extLst>
        </c:ser>
        <c:ser>
          <c:idx val="26"/>
          <c:order val="26"/>
          <c:tx>
            <c:strRef>
              <c:f>'ente promotore'!$AC$3</c:f>
              <c:strCache>
                <c:ptCount val="1"/>
                <c:pt idx="0">
                  <c:v>27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promotore'!$AC$4:$AC$6</c:f>
            </c:numRef>
          </c:val>
          <c:extLst>
            <c:ext xmlns:c16="http://schemas.microsoft.com/office/drawing/2014/chart" uri="{C3380CC4-5D6E-409C-BE32-E72D297353CC}">
              <c16:uniqueId val="{0000001A-B6AD-4780-AE1D-654A344B595A}"/>
            </c:ext>
          </c:extLst>
        </c:ser>
        <c:ser>
          <c:idx val="27"/>
          <c:order val="27"/>
          <c:tx>
            <c:strRef>
              <c:f>'ente promotore'!$AD$3</c:f>
              <c:strCache>
                <c:ptCount val="1"/>
                <c:pt idx="0">
                  <c:v>28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promotore'!$AD$4:$AD$6</c:f>
            </c:numRef>
          </c:val>
          <c:extLst>
            <c:ext xmlns:c16="http://schemas.microsoft.com/office/drawing/2014/chart" uri="{C3380CC4-5D6E-409C-BE32-E72D297353CC}">
              <c16:uniqueId val="{0000001B-B6AD-4780-AE1D-654A344B595A}"/>
            </c:ext>
          </c:extLst>
        </c:ser>
        <c:ser>
          <c:idx val="28"/>
          <c:order val="28"/>
          <c:tx>
            <c:strRef>
              <c:f>'ente promotore'!$AE$3</c:f>
              <c:strCache>
                <c:ptCount val="1"/>
                <c:pt idx="0">
                  <c:v>29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promotore'!$AE$4:$AE$6</c:f>
            </c:numRef>
          </c:val>
          <c:extLst>
            <c:ext xmlns:c16="http://schemas.microsoft.com/office/drawing/2014/chart" uri="{C3380CC4-5D6E-409C-BE32-E72D297353CC}">
              <c16:uniqueId val="{0000001C-B6AD-4780-AE1D-654A344B595A}"/>
            </c:ext>
          </c:extLst>
        </c:ser>
        <c:ser>
          <c:idx val="29"/>
          <c:order val="29"/>
          <c:tx>
            <c:strRef>
              <c:f>'ente promotore'!$AF$3</c:f>
              <c:strCache>
                <c:ptCount val="1"/>
                <c:pt idx="0">
                  <c:v>30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promotore'!$AF$4:$AF$6</c:f>
            </c:numRef>
          </c:val>
          <c:extLst>
            <c:ext xmlns:c16="http://schemas.microsoft.com/office/drawing/2014/chart" uri="{C3380CC4-5D6E-409C-BE32-E72D297353CC}">
              <c16:uniqueId val="{0000001D-B6AD-4780-AE1D-654A344B595A}"/>
            </c:ext>
          </c:extLst>
        </c:ser>
        <c:ser>
          <c:idx val="30"/>
          <c:order val="30"/>
          <c:tx>
            <c:strRef>
              <c:f>'ente promotore'!$AG$3</c:f>
              <c:strCache>
                <c:ptCount val="1"/>
                <c:pt idx="0">
                  <c:v>31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promotore'!$AG$4:$AG$6</c:f>
            </c:numRef>
          </c:val>
          <c:extLst>
            <c:ext xmlns:c16="http://schemas.microsoft.com/office/drawing/2014/chart" uri="{C3380CC4-5D6E-409C-BE32-E72D297353CC}">
              <c16:uniqueId val="{0000001E-B6AD-4780-AE1D-654A344B595A}"/>
            </c:ext>
          </c:extLst>
        </c:ser>
        <c:ser>
          <c:idx val="31"/>
          <c:order val="31"/>
          <c:tx>
            <c:strRef>
              <c:f>'ente promotore'!$AH$3</c:f>
              <c:strCache>
                <c:ptCount val="1"/>
                <c:pt idx="0">
                  <c:v>32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promotore'!$AH$4:$AH$6</c:f>
            </c:numRef>
          </c:val>
          <c:extLst>
            <c:ext xmlns:c16="http://schemas.microsoft.com/office/drawing/2014/chart" uri="{C3380CC4-5D6E-409C-BE32-E72D297353CC}">
              <c16:uniqueId val="{0000001F-B6AD-4780-AE1D-654A344B595A}"/>
            </c:ext>
          </c:extLst>
        </c:ser>
        <c:ser>
          <c:idx val="32"/>
          <c:order val="32"/>
          <c:tx>
            <c:strRef>
              <c:f>'ente promotore'!$AI$3</c:f>
              <c:strCache>
                <c:ptCount val="1"/>
                <c:pt idx="0">
                  <c:v>33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promotore'!$AI$4:$AI$6</c:f>
            </c:numRef>
          </c:val>
          <c:extLst>
            <c:ext xmlns:c16="http://schemas.microsoft.com/office/drawing/2014/chart" uri="{C3380CC4-5D6E-409C-BE32-E72D297353CC}">
              <c16:uniqueId val="{00000020-B6AD-4780-AE1D-654A344B595A}"/>
            </c:ext>
          </c:extLst>
        </c:ser>
        <c:ser>
          <c:idx val="33"/>
          <c:order val="33"/>
          <c:tx>
            <c:strRef>
              <c:f>'ente promotore'!$AJ$3</c:f>
              <c:strCache>
                <c:ptCount val="1"/>
                <c:pt idx="0">
                  <c:v>34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promotore'!$AJ$4:$AJ$6</c:f>
            </c:numRef>
          </c:val>
          <c:extLst>
            <c:ext xmlns:c16="http://schemas.microsoft.com/office/drawing/2014/chart" uri="{C3380CC4-5D6E-409C-BE32-E72D297353CC}">
              <c16:uniqueId val="{00000021-B6AD-4780-AE1D-654A344B595A}"/>
            </c:ext>
          </c:extLst>
        </c:ser>
        <c:ser>
          <c:idx val="34"/>
          <c:order val="34"/>
          <c:tx>
            <c:strRef>
              <c:f>'ente promotore'!$AK$3</c:f>
              <c:strCache>
                <c:ptCount val="1"/>
                <c:pt idx="0">
                  <c:v>35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promotore'!$AK$4:$AK$6</c:f>
            </c:numRef>
          </c:val>
          <c:extLst>
            <c:ext xmlns:c16="http://schemas.microsoft.com/office/drawing/2014/chart" uri="{C3380CC4-5D6E-409C-BE32-E72D297353CC}">
              <c16:uniqueId val="{00000022-B6AD-4780-AE1D-654A344B595A}"/>
            </c:ext>
          </c:extLst>
        </c:ser>
        <c:ser>
          <c:idx val="35"/>
          <c:order val="35"/>
          <c:tx>
            <c:strRef>
              <c:f>'ente promotore'!$AL$3</c:f>
              <c:strCache>
                <c:ptCount val="1"/>
                <c:pt idx="0">
                  <c:v>36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promotore'!$AL$4:$AL$6</c:f>
            </c:numRef>
          </c:val>
          <c:extLst>
            <c:ext xmlns:c16="http://schemas.microsoft.com/office/drawing/2014/chart" uri="{C3380CC4-5D6E-409C-BE32-E72D297353CC}">
              <c16:uniqueId val="{00000023-B6AD-4780-AE1D-654A344B595A}"/>
            </c:ext>
          </c:extLst>
        </c:ser>
        <c:ser>
          <c:idx val="36"/>
          <c:order val="36"/>
          <c:tx>
            <c:strRef>
              <c:f>'ente promotore'!$AM$3</c:f>
              <c:strCache>
                <c:ptCount val="1"/>
                <c:pt idx="0">
                  <c:v>37</c:v>
                </c:pt>
              </c:strCache>
            </c:strRef>
          </c:tx>
          <c:spPr>
            <a:solidFill>
              <a:schemeClr val="accent1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promotore'!$AM$4:$AM$6</c:f>
            </c:numRef>
          </c:val>
          <c:extLst>
            <c:ext xmlns:c16="http://schemas.microsoft.com/office/drawing/2014/chart" uri="{C3380CC4-5D6E-409C-BE32-E72D297353CC}">
              <c16:uniqueId val="{00000024-B6AD-4780-AE1D-654A344B595A}"/>
            </c:ext>
          </c:extLst>
        </c:ser>
        <c:ser>
          <c:idx val="37"/>
          <c:order val="37"/>
          <c:tx>
            <c:strRef>
              <c:f>'ente promotore'!$AN$3</c:f>
              <c:strCache>
                <c:ptCount val="1"/>
                <c:pt idx="0">
                  <c:v>tot</c:v>
                </c:pt>
              </c:strCache>
            </c:strRef>
          </c:tx>
          <c:spPr>
            <a:solidFill>
              <a:schemeClr val="accent2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'ente promotore'!$B$4:$B$6</c:f>
              <c:strCache>
                <c:ptCount val="3"/>
                <c:pt idx="0">
                  <c:v>Pubblico</c:v>
                </c:pt>
                <c:pt idx="1">
                  <c:v>Pubblico-Privato</c:v>
                </c:pt>
                <c:pt idx="2">
                  <c:v>Privato</c:v>
                </c:pt>
              </c:strCache>
            </c:strRef>
          </c:cat>
          <c:val>
            <c:numRef>
              <c:f>'ente promotore'!$AN$4:$AN$6</c:f>
              <c:numCache>
                <c:formatCode>General</c:formatCode>
                <c:ptCount val="3"/>
                <c:pt idx="0">
                  <c:v>27</c:v>
                </c:pt>
                <c:pt idx="1">
                  <c:v>6</c:v>
                </c:pt>
                <c:pt idx="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B6AD-4780-AE1D-654A344B595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97116272"/>
        <c:axId val="1497115312"/>
      </c:barChart>
      <c:catAx>
        <c:axId val="149711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97115312"/>
        <c:crosses val="autoZero"/>
        <c:auto val="1"/>
        <c:lblAlgn val="ctr"/>
        <c:lblOffset val="100"/>
        <c:noMultiLvlLbl val="0"/>
      </c:catAx>
      <c:valAx>
        <c:axId val="1497115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97116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'continuità post-pilot'!$C$3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post-pilot'!$C$4:$C$6</c:f>
            </c:numRef>
          </c:val>
          <c:extLst>
            <c:ext xmlns:c16="http://schemas.microsoft.com/office/drawing/2014/chart" uri="{C3380CC4-5D6E-409C-BE32-E72D297353CC}">
              <c16:uniqueId val="{00000000-6940-4E88-962E-6D054738B1B3}"/>
            </c:ext>
          </c:extLst>
        </c:ser>
        <c:ser>
          <c:idx val="1"/>
          <c:order val="1"/>
          <c:tx>
            <c:strRef>
              <c:f>'continuità post-pilot'!$D$3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post-pilot'!$D$4:$D$6</c:f>
            </c:numRef>
          </c:val>
          <c:extLst>
            <c:ext xmlns:c16="http://schemas.microsoft.com/office/drawing/2014/chart" uri="{C3380CC4-5D6E-409C-BE32-E72D297353CC}">
              <c16:uniqueId val="{00000001-6940-4E88-962E-6D054738B1B3}"/>
            </c:ext>
          </c:extLst>
        </c:ser>
        <c:ser>
          <c:idx val="2"/>
          <c:order val="2"/>
          <c:tx>
            <c:strRef>
              <c:f>'continuità post-pilot'!$E$3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post-pilot'!$E$4:$E$6</c:f>
            </c:numRef>
          </c:val>
          <c:extLst>
            <c:ext xmlns:c16="http://schemas.microsoft.com/office/drawing/2014/chart" uri="{C3380CC4-5D6E-409C-BE32-E72D297353CC}">
              <c16:uniqueId val="{00000002-6940-4E88-962E-6D054738B1B3}"/>
            </c:ext>
          </c:extLst>
        </c:ser>
        <c:ser>
          <c:idx val="3"/>
          <c:order val="3"/>
          <c:tx>
            <c:strRef>
              <c:f>'continuità post-pilot'!$F$3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post-pilot'!$F$4:$F$6</c:f>
            </c:numRef>
          </c:val>
          <c:extLst>
            <c:ext xmlns:c16="http://schemas.microsoft.com/office/drawing/2014/chart" uri="{C3380CC4-5D6E-409C-BE32-E72D297353CC}">
              <c16:uniqueId val="{00000003-6940-4E88-962E-6D054738B1B3}"/>
            </c:ext>
          </c:extLst>
        </c:ser>
        <c:ser>
          <c:idx val="4"/>
          <c:order val="4"/>
          <c:tx>
            <c:strRef>
              <c:f>'continuità post-pilot'!$G$3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post-pilot'!$G$4:$G$6</c:f>
            </c:numRef>
          </c:val>
          <c:extLst>
            <c:ext xmlns:c16="http://schemas.microsoft.com/office/drawing/2014/chart" uri="{C3380CC4-5D6E-409C-BE32-E72D297353CC}">
              <c16:uniqueId val="{00000004-6940-4E88-962E-6D054738B1B3}"/>
            </c:ext>
          </c:extLst>
        </c:ser>
        <c:ser>
          <c:idx val="5"/>
          <c:order val="5"/>
          <c:tx>
            <c:strRef>
              <c:f>'continuità post-pilot'!$H$3</c:f>
              <c:strCache>
                <c:ptCount val="1"/>
                <c:pt idx="0">
                  <c:v>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post-pilot'!$H$4:$H$6</c:f>
            </c:numRef>
          </c:val>
          <c:extLst>
            <c:ext xmlns:c16="http://schemas.microsoft.com/office/drawing/2014/chart" uri="{C3380CC4-5D6E-409C-BE32-E72D297353CC}">
              <c16:uniqueId val="{00000005-6940-4E88-962E-6D054738B1B3}"/>
            </c:ext>
          </c:extLst>
        </c:ser>
        <c:ser>
          <c:idx val="6"/>
          <c:order val="6"/>
          <c:tx>
            <c:strRef>
              <c:f>'continuità post-pilot'!$I$3</c:f>
              <c:strCache>
                <c:ptCount val="1"/>
                <c:pt idx="0">
                  <c:v>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post-pilot'!$I$4:$I$6</c:f>
            </c:numRef>
          </c:val>
          <c:extLst>
            <c:ext xmlns:c16="http://schemas.microsoft.com/office/drawing/2014/chart" uri="{C3380CC4-5D6E-409C-BE32-E72D297353CC}">
              <c16:uniqueId val="{00000006-6940-4E88-962E-6D054738B1B3}"/>
            </c:ext>
          </c:extLst>
        </c:ser>
        <c:ser>
          <c:idx val="7"/>
          <c:order val="7"/>
          <c:tx>
            <c:strRef>
              <c:f>'continuità post-pilot'!$J$3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post-pilot'!$J$4:$J$6</c:f>
            </c:numRef>
          </c:val>
          <c:extLst>
            <c:ext xmlns:c16="http://schemas.microsoft.com/office/drawing/2014/chart" uri="{C3380CC4-5D6E-409C-BE32-E72D297353CC}">
              <c16:uniqueId val="{00000007-6940-4E88-962E-6D054738B1B3}"/>
            </c:ext>
          </c:extLst>
        </c:ser>
        <c:ser>
          <c:idx val="8"/>
          <c:order val="8"/>
          <c:tx>
            <c:strRef>
              <c:f>'continuità post-pilot'!$K$3</c:f>
              <c:strCache>
                <c:ptCount val="1"/>
                <c:pt idx="0">
                  <c:v>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post-pilot'!$K$4:$K$6</c:f>
            </c:numRef>
          </c:val>
          <c:extLst>
            <c:ext xmlns:c16="http://schemas.microsoft.com/office/drawing/2014/chart" uri="{C3380CC4-5D6E-409C-BE32-E72D297353CC}">
              <c16:uniqueId val="{00000008-6940-4E88-962E-6D054738B1B3}"/>
            </c:ext>
          </c:extLst>
        </c:ser>
        <c:ser>
          <c:idx val="9"/>
          <c:order val="9"/>
          <c:tx>
            <c:strRef>
              <c:f>'continuità post-pilot'!$L$3</c:f>
              <c:strCache>
                <c:ptCount val="1"/>
                <c:pt idx="0">
                  <c:v>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post-pilot'!$L$4:$L$6</c:f>
            </c:numRef>
          </c:val>
          <c:extLst>
            <c:ext xmlns:c16="http://schemas.microsoft.com/office/drawing/2014/chart" uri="{C3380CC4-5D6E-409C-BE32-E72D297353CC}">
              <c16:uniqueId val="{00000009-6940-4E88-962E-6D054738B1B3}"/>
            </c:ext>
          </c:extLst>
        </c:ser>
        <c:ser>
          <c:idx val="10"/>
          <c:order val="10"/>
          <c:tx>
            <c:strRef>
              <c:f>'continuità post-pilot'!$M$3</c:f>
              <c:strCache>
                <c:ptCount val="1"/>
                <c:pt idx="0">
                  <c:v>11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post-pilot'!$M$4:$M$6</c:f>
            </c:numRef>
          </c:val>
          <c:extLst>
            <c:ext xmlns:c16="http://schemas.microsoft.com/office/drawing/2014/chart" uri="{C3380CC4-5D6E-409C-BE32-E72D297353CC}">
              <c16:uniqueId val="{0000000A-6940-4E88-962E-6D054738B1B3}"/>
            </c:ext>
          </c:extLst>
        </c:ser>
        <c:ser>
          <c:idx val="11"/>
          <c:order val="11"/>
          <c:tx>
            <c:strRef>
              <c:f>'continuità post-pilot'!$N$3</c:f>
              <c:strCache>
                <c:ptCount val="1"/>
                <c:pt idx="0">
                  <c:v>12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post-pilot'!$N$4:$N$6</c:f>
            </c:numRef>
          </c:val>
          <c:extLst>
            <c:ext xmlns:c16="http://schemas.microsoft.com/office/drawing/2014/chart" uri="{C3380CC4-5D6E-409C-BE32-E72D297353CC}">
              <c16:uniqueId val="{0000000B-6940-4E88-962E-6D054738B1B3}"/>
            </c:ext>
          </c:extLst>
        </c:ser>
        <c:ser>
          <c:idx val="12"/>
          <c:order val="12"/>
          <c:tx>
            <c:strRef>
              <c:f>'continuità post-pilot'!$O$3</c:f>
              <c:strCache>
                <c:ptCount val="1"/>
                <c:pt idx="0">
                  <c:v>13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post-pilot'!$O$4:$O$6</c:f>
            </c:numRef>
          </c:val>
          <c:extLst>
            <c:ext xmlns:c16="http://schemas.microsoft.com/office/drawing/2014/chart" uri="{C3380CC4-5D6E-409C-BE32-E72D297353CC}">
              <c16:uniqueId val="{0000000C-6940-4E88-962E-6D054738B1B3}"/>
            </c:ext>
          </c:extLst>
        </c:ser>
        <c:ser>
          <c:idx val="13"/>
          <c:order val="13"/>
          <c:tx>
            <c:strRef>
              <c:f>'continuità post-pilot'!$P$3</c:f>
              <c:strCache>
                <c:ptCount val="1"/>
                <c:pt idx="0">
                  <c:v>14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post-pilot'!$P$4:$P$6</c:f>
            </c:numRef>
          </c:val>
          <c:extLst>
            <c:ext xmlns:c16="http://schemas.microsoft.com/office/drawing/2014/chart" uri="{C3380CC4-5D6E-409C-BE32-E72D297353CC}">
              <c16:uniqueId val="{0000000D-6940-4E88-962E-6D054738B1B3}"/>
            </c:ext>
          </c:extLst>
        </c:ser>
        <c:ser>
          <c:idx val="14"/>
          <c:order val="14"/>
          <c:tx>
            <c:strRef>
              <c:f>'continuità post-pilot'!$Q$3</c:f>
              <c:strCache>
                <c:ptCount val="1"/>
                <c:pt idx="0">
                  <c:v>15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post-pilot'!$Q$4:$Q$6</c:f>
            </c:numRef>
          </c:val>
          <c:extLst>
            <c:ext xmlns:c16="http://schemas.microsoft.com/office/drawing/2014/chart" uri="{C3380CC4-5D6E-409C-BE32-E72D297353CC}">
              <c16:uniqueId val="{0000000E-6940-4E88-962E-6D054738B1B3}"/>
            </c:ext>
          </c:extLst>
        </c:ser>
        <c:ser>
          <c:idx val="15"/>
          <c:order val="15"/>
          <c:tx>
            <c:strRef>
              <c:f>'continuità post-pilot'!$R$3</c:f>
              <c:strCache>
                <c:ptCount val="1"/>
                <c:pt idx="0">
                  <c:v>16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post-pilot'!$R$4:$R$6</c:f>
            </c:numRef>
          </c:val>
          <c:extLst>
            <c:ext xmlns:c16="http://schemas.microsoft.com/office/drawing/2014/chart" uri="{C3380CC4-5D6E-409C-BE32-E72D297353CC}">
              <c16:uniqueId val="{0000000F-6940-4E88-962E-6D054738B1B3}"/>
            </c:ext>
          </c:extLst>
        </c:ser>
        <c:ser>
          <c:idx val="16"/>
          <c:order val="16"/>
          <c:tx>
            <c:strRef>
              <c:f>'continuità post-pilot'!$S$3</c:f>
              <c:strCache>
                <c:ptCount val="1"/>
                <c:pt idx="0">
                  <c:v>17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post-pilot'!$S$4:$S$6</c:f>
            </c:numRef>
          </c:val>
          <c:extLst>
            <c:ext xmlns:c16="http://schemas.microsoft.com/office/drawing/2014/chart" uri="{C3380CC4-5D6E-409C-BE32-E72D297353CC}">
              <c16:uniqueId val="{00000010-6940-4E88-962E-6D054738B1B3}"/>
            </c:ext>
          </c:extLst>
        </c:ser>
        <c:ser>
          <c:idx val="17"/>
          <c:order val="17"/>
          <c:tx>
            <c:strRef>
              <c:f>'continuità post-pilot'!$T$3</c:f>
              <c:strCache>
                <c:ptCount val="1"/>
                <c:pt idx="0">
                  <c:v>18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post-pilot'!$T$4:$T$6</c:f>
            </c:numRef>
          </c:val>
          <c:extLst>
            <c:ext xmlns:c16="http://schemas.microsoft.com/office/drawing/2014/chart" uri="{C3380CC4-5D6E-409C-BE32-E72D297353CC}">
              <c16:uniqueId val="{00000011-6940-4E88-962E-6D054738B1B3}"/>
            </c:ext>
          </c:extLst>
        </c:ser>
        <c:ser>
          <c:idx val="18"/>
          <c:order val="18"/>
          <c:tx>
            <c:strRef>
              <c:f>'continuità post-pilot'!$U$3</c:f>
              <c:strCache>
                <c:ptCount val="1"/>
                <c:pt idx="0">
                  <c:v>19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post-pilot'!$U$4:$U$6</c:f>
            </c:numRef>
          </c:val>
          <c:extLst>
            <c:ext xmlns:c16="http://schemas.microsoft.com/office/drawing/2014/chart" uri="{C3380CC4-5D6E-409C-BE32-E72D297353CC}">
              <c16:uniqueId val="{00000012-6940-4E88-962E-6D054738B1B3}"/>
            </c:ext>
          </c:extLst>
        </c:ser>
        <c:ser>
          <c:idx val="19"/>
          <c:order val="19"/>
          <c:tx>
            <c:strRef>
              <c:f>'continuità post-pilot'!$V$3</c:f>
              <c:strCache>
                <c:ptCount val="1"/>
                <c:pt idx="0">
                  <c:v>20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post-pilot'!$V$4:$V$6</c:f>
            </c:numRef>
          </c:val>
          <c:extLst>
            <c:ext xmlns:c16="http://schemas.microsoft.com/office/drawing/2014/chart" uri="{C3380CC4-5D6E-409C-BE32-E72D297353CC}">
              <c16:uniqueId val="{00000013-6940-4E88-962E-6D054738B1B3}"/>
            </c:ext>
          </c:extLst>
        </c:ser>
        <c:ser>
          <c:idx val="20"/>
          <c:order val="20"/>
          <c:tx>
            <c:strRef>
              <c:f>'continuità post-pilot'!$W$3</c:f>
              <c:strCache>
                <c:ptCount val="1"/>
                <c:pt idx="0">
                  <c:v>21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post-pilot'!$W$4:$W$6</c:f>
            </c:numRef>
          </c:val>
          <c:extLst>
            <c:ext xmlns:c16="http://schemas.microsoft.com/office/drawing/2014/chart" uri="{C3380CC4-5D6E-409C-BE32-E72D297353CC}">
              <c16:uniqueId val="{00000014-6940-4E88-962E-6D054738B1B3}"/>
            </c:ext>
          </c:extLst>
        </c:ser>
        <c:ser>
          <c:idx val="21"/>
          <c:order val="21"/>
          <c:tx>
            <c:strRef>
              <c:f>'continuità post-pilot'!$X$3</c:f>
              <c:strCache>
                <c:ptCount val="1"/>
                <c:pt idx="0">
                  <c:v>22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post-pilot'!$X$4:$X$6</c:f>
            </c:numRef>
          </c:val>
          <c:extLst>
            <c:ext xmlns:c16="http://schemas.microsoft.com/office/drawing/2014/chart" uri="{C3380CC4-5D6E-409C-BE32-E72D297353CC}">
              <c16:uniqueId val="{00000015-6940-4E88-962E-6D054738B1B3}"/>
            </c:ext>
          </c:extLst>
        </c:ser>
        <c:ser>
          <c:idx val="22"/>
          <c:order val="22"/>
          <c:tx>
            <c:strRef>
              <c:f>'continuità post-pilot'!$Y$3</c:f>
              <c:strCache>
                <c:ptCount val="1"/>
                <c:pt idx="0">
                  <c:v>23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post-pilot'!$Y$4:$Y$6</c:f>
            </c:numRef>
          </c:val>
          <c:extLst>
            <c:ext xmlns:c16="http://schemas.microsoft.com/office/drawing/2014/chart" uri="{C3380CC4-5D6E-409C-BE32-E72D297353CC}">
              <c16:uniqueId val="{00000016-6940-4E88-962E-6D054738B1B3}"/>
            </c:ext>
          </c:extLst>
        </c:ser>
        <c:ser>
          <c:idx val="23"/>
          <c:order val="23"/>
          <c:tx>
            <c:strRef>
              <c:f>'continuità post-pilot'!$Z$3</c:f>
              <c:strCache>
                <c:ptCount val="1"/>
                <c:pt idx="0">
                  <c:v>24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post-pilot'!$Z$4:$Z$6</c:f>
            </c:numRef>
          </c:val>
          <c:extLst>
            <c:ext xmlns:c16="http://schemas.microsoft.com/office/drawing/2014/chart" uri="{C3380CC4-5D6E-409C-BE32-E72D297353CC}">
              <c16:uniqueId val="{00000017-6940-4E88-962E-6D054738B1B3}"/>
            </c:ext>
          </c:extLst>
        </c:ser>
        <c:ser>
          <c:idx val="24"/>
          <c:order val="24"/>
          <c:tx>
            <c:strRef>
              <c:f>'continuità post-pilot'!$AA$3</c:f>
              <c:strCache>
                <c:ptCount val="1"/>
                <c:pt idx="0">
                  <c:v>25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post-pilot'!$AA$4:$AA$6</c:f>
            </c:numRef>
          </c:val>
          <c:extLst>
            <c:ext xmlns:c16="http://schemas.microsoft.com/office/drawing/2014/chart" uri="{C3380CC4-5D6E-409C-BE32-E72D297353CC}">
              <c16:uniqueId val="{00000018-6940-4E88-962E-6D054738B1B3}"/>
            </c:ext>
          </c:extLst>
        </c:ser>
        <c:ser>
          <c:idx val="25"/>
          <c:order val="25"/>
          <c:tx>
            <c:strRef>
              <c:f>'continuità post-pilot'!$AB$3</c:f>
              <c:strCache>
                <c:ptCount val="1"/>
                <c:pt idx="0">
                  <c:v>26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post-pilot'!$AB$4:$AB$6</c:f>
            </c:numRef>
          </c:val>
          <c:extLst>
            <c:ext xmlns:c16="http://schemas.microsoft.com/office/drawing/2014/chart" uri="{C3380CC4-5D6E-409C-BE32-E72D297353CC}">
              <c16:uniqueId val="{00000019-6940-4E88-962E-6D054738B1B3}"/>
            </c:ext>
          </c:extLst>
        </c:ser>
        <c:ser>
          <c:idx val="26"/>
          <c:order val="26"/>
          <c:tx>
            <c:strRef>
              <c:f>'continuità post-pilot'!$AC$3</c:f>
              <c:strCache>
                <c:ptCount val="1"/>
                <c:pt idx="0">
                  <c:v>27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post-pilot'!$AC$4:$AC$6</c:f>
            </c:numRef>
          </c:val>
          <c:extLst>
            <c:ext xmlns:c16="http://schemas.microsoft.com/office/drawing/2014/chart" uri="{C3380CC4-5D6E-409C-BE32-E72D297353CC}">
              <c16:uniqueId val="{0000001A-6940-4E88-962E-6D054738B1B3}"/>
            </c:ext>
          </c:extLst>
        </c:ser>
        <c:ser>
          <c:idx val="27"/>
          <c:order val="27"/>
          <c:tx>
            <c:strRef>
              <c:f>'continuità post-pilot'!$AD$3</c:f>
              <c:strCache>
                <c:ptCount val="1"/>
                <c:pt idx="0">
                  <c:v>28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post-pilot'!$AD$4:$AD$6</c:f>
            </c:numRef>
          </c:val>
          <c:extLst>
            <c:ext xmlns:c16="http://schemas.microsoft.com/office/drawing/2014/chart" uri="{C3380CC4-5D6E-409C-BE32-E72D297353CC}">
              <c16:uniqueId val="{0000001B-6940-4E88-962E-6D054738B1B3}"/>
            </c:ext>
          </c:extLst>
        </c:ser>
        <c:ser>
          <c:idx val="28"/>
          <c:order val="28"/>
          <c:tx>
            <c:strRef>
              <c:f>'continuità post-pilot'!$AE$3</c:f>
              <c:strCache>
                <c:ptCount val="1"/>
                <c:pt idx="0">
                  <c:v>29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post-pilot'!$AE$4:$AE$6</c:f>
            </c:numRef>
          </c:val>
          <c:extLst>
            <c:ext xmlns:c16="http://schemas.microsoft.com/office/drawing/2014/chart" uri="{C3380CC4-5D6E-409C-BE32-E72D297353CC}">
              <c16:uniqueId val="{0000001C-6940-4E88-962E-6D054738B1B3}"/>
            </c:ext>
          </c:extLst>
        </c:ser>
        <c:ser>
          <c:idx val="29"/>
          <c:order val="29"/>
          <c:tx>
            <c:strRef>
              <c:f>'continuità post-pilot'!$AF$3</c:f>
              <c:strCache>
                <c:ptCount val="1"/>
                <c:pt idx="0">
                  <c:v>30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post-pilot'!$AF$4:$AF$6</c:f>
            </c:numRef>
          </c:val>
          <c:extLst>
            <c:ext xmlns:c16="http://schemas.microsoft.com/office/drawing/2014/chart" uri="{C3380CC4-5D6E-409C-BE32-E72D297353CC}">
              <c16:uniqueId val="{0000001D-6940-4E88-962E-6D054738B1B3}"/>
            </c:ext>
          </c:extLst>
        </c:ser>
        <c:ser>
          <c:idx val="30"/>
          <c:order val="30"/>
          <c:tx>
            <c:strRef>
              <c:f>'continuità post-pilot'!$AG$3</c:f>
              <c:strCache>
                <c:ptCount val="1"/>
                <c:pt idx="0">
                  <c:v>31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post-pilot'!$AG$4:$AG$6</c:f>
            </c:numRef>
          </c:val>
          <c:extLst>
            <c:ext xmlns:c16="http://schemas.microsoft.com/office/drawing/2014/chart" uri="{C3380CC4-5D6E-409C-BE32-E72D297353CC}">
              <c16:uniqueId val="{0000001E-6940-4E88-962E-6D054738B1B3}"/>
            </c:ext>
          </c:extLst>
        </c:ser>
        <c:ser>
          <c:idx val="31"/>
          <c:order val="31"/>
          <c:tx>
            <c:strRef>
              <c:f>'continuità post-pilot'!$AH$3</c:f>
              <c:strCache>
                <c:ptCount val="1"/>
                <c:pt idx="0">
                  <c:v>32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post-pilot'!$AH$4:$AH$6</c:f>
            </c:numRef>
          </c:val>
          <c:extLst>
            <c:ext xmlns:c16="http://schemas.microsoft.com/office/drawing/2014/chart" uri="{C3380CC4-5D6E-409C-BE32-E72D297353CC}">
              <c16:uniqueId val="{0000001F-6940-4E88-962E-6D054738B1B3}"/>
            </c:ext>
          </c:extLst>
        </c:ser>
        <c:ser>
          <c:idx val="32"/>
          <c:order val="32"/>
          <c:tx>
            <c:strRef>
              <c:f>'continuità post-pilot'!$AI$3</c:f>
              <c:strCache>
                <c:ptCount val="1"/>
                <c:pt idx="0">
                  <c:v>33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post-pilot'!$AI$4:$AI$6</c:f>
            </c:numRef>
          </c:val>
          <c:extLst>
            <c:ext xmlns:c16="http://schemas.microsoft.com/office/drawing/2014/chart" uri="{C3380CC4-5D6E-409C-BE32-E72D297353CC}">
              <c16:uniqueId val="{00000020-6940-4E88-962E-6D054738B1B3}"/>
            </c:ext>
          </c:extLst>
        </c:ser>
        <c:ser>
          <c:idx val="33"/>
          <c:order val="33"/>
          <c:tx>
            <c:strRef>
              <c:f>'continuità post-pilot'!$AJ$3</c:f>
              <c:strCache>
                <c:ptCount val="1"/>
                <c:pt idx="0">
                  <c:v>34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post-pilot'!$AJ$4:$AJ$6</c:f>
            </c:numRef>
          </c:val>
          <c:extLst>
            <c:ext xmlns:c16="http://schemas.microsoft.com/office/drawing/2014/chart" uri="{C3380CC4-5D6E-409C-BE32-E72D297353CC}">
              <c16:uniqueId val="{00000021-6940-4E88-962E-6D054738B1B3}"/>
            </c:ext>
          </c:extLst>
        </c:ser>
        <c:ser>
          <c:idx val="34"/>
          <c:order val="34"/>
          <c:tx>
            <c:strRef>
              <c:f>'continuità post-pilot'!$AK$3</c:f>
              <c:strCache>
                <c:ptCount val="1"/>
                <c:pt idx="0">
                  <c:v>35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post-pilot'!$AK$4:$AK$6</c:f>
            </c:numRef>
          </c:val>
          <c:extLst>
            <c:ext xmlns:c16="http://schemas.microsoft.com/office/drawing/2014/chart" uri="{C3380CC4-5D6E-409C-BE32-E72D297353CC}">
              <c16:uniqueId val="{00000022-6940-4E88-962E-6D054738B1B3}"/>
            </c:ext>
          </c:extLst>
        </c:ser>
        <c:ser>
          <c:idx val="35"/>
          <c:order val="35"/>
          <c:tx>
            <c:strRef>
              <c:f>'continuità post-pilot'!$AL$3</c:f>
              <c:strCache>
                <c:ptCount val="1"/>
                <c:pt idx="0">
                  <c:v>36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post-pilot'!$AL$4:$AL$6</c:f>
            </c:numRef>
          </c:val>
          <c:extLst>
            <c:ext xmlns:c16="http://schemas.microsoft.com/office/drawing/2014/chart" uri="{C3380CC4-5D6E-409C-BE32-E72D297353CC}">
              <c16:uniqueId val="{00000023-6940-4E88-962E-6D054738B1B3}"/>
            </c:ext>
          </c:extLst>
        </c:ser>
        <c:ser>
          <c:idx val="36"/>
          <c:order val="36"/>
          <c:tx>
            <c:strRef>
              <c:f>'continuità post-pilot'!$AM$3</c:f>
              <c:strCache>
                <c:ptCount val="1"/>
                <c:pt idx="0">
                  <c:v>37</c:v>
                </c:pt>
              </c:strCache>
            </c:strRef>
          </c:tx>
          <c:spPr>
            <a:solidFill>
              <a:schemeClr val="accent1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post-pilot'!$AM$4:$AM$6</c:f>
            </c:numRef>
          </c:val>
          <c:extLst>
            <c:ext xmlns:c16="http://schemas.microsoft.com/office/drawing/2014/chart" uri="{C3380CC4-5D6E-409C-BE32-E72D297353CC}">
              <c16:uniqueId val="{00000024-6940-4E88-962E-6D054738B1B3}"/>
            </c:ext>
          </c:extLst>
        </c:ser>
        <c:ser>
          <c:idx val="37"/>
          <c:order val="37"/>
          <c:tx>
            <c:strRef>
              <c:f>'continuità post-pilot'!$AN$3</c:f>
              <c:strCache>
                <c:ptCount val="1"/>
                <c:pt idx="0">
                  <c:v>tot</c:v>
                </c:pt>
              </c:strCache>
            </c:strRef>
          </c:tx>
          <c:spPr>
            <a:solidFill>
              <a:schemeClr val="accent2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'continuità post-pilot'!$B$4:$B$6</c:f>
              <c:strCache>
                <c:ptCount val="3"/>
                <c:pt idx="0">
                  <c:v>NO</c:v>
                </c:pt>
                <c:pt idx="1">
                  <c:v>SI</c:v>
                </c:pt>
                <c:pt idx="2">
                  <c:v>No info</c:v>
                </c:pt>
              </c:strCache>
            </c:strRef>
          </c:cat>
          <c:val>
            <c:numRef>
              <c:f>'continuità post-pilot'!$AN$4:$AN$6</c:f>
              <c:numCache>
                <c:formatCode>General</c:formatCode>
                <c:ptCount val="3"/>
                <c:pt idx="0">
                  <c:v>20</c:v>
                </c:pt>
                <c:pt idx="1">
                  <c:v>14</c:v>
                </c:pt>
                <c:pt idx="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6940-4E88-962E-6D054738B1B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08126224"/>
        <c:axId val="1608121904"/>
      </c:barChart>
      <c:catAx>
        <c:axId val="160812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08121904"/>
        <c:crosses val="autoZero"/>
        <c:auto val="1"/>
        <c:lblAlgn val="ctr"/>
        <c:lblOffset val="100"/>
        <c:noMultiLvlLbl val="0"/>
      </c:catAx>
      <c:valAx>
        <c:axId val="1608121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08126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368306</xdr:colOff>
      <xdr:row>6</xdr:row>
      <xdr:rowOff>171450</xdr:rowOff>
    </xdr:from>
    <xdr:to>
      <xdr:col>51</xdr:col>
      <xdr:colOff>228600</xdr:colOff>
      <xdr:row>24</xdr:row>
      <xdr:rowOff>168275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B7997A6-5523-4514-BF83-5A78638360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349255</xdr:colOff>
      <xdr:row>54</xdr:row>
      <xdr:rowOff>98424</xdr:rowOff>
    </xdr:from>
    <xdr:to>
      <xdr:col>55</xdr:col>
      <xdr:colOff>367631</xdr:colOff>
      <xdr:row>80</xdr:row>
      <xdr:rowOff>133684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3E2371B-3E2A-0C27-3232-B476988E5D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374655</xdr:colOff>
      <xdr:row>38</xdr:row>
      <xdr:rowOff>92074</xdr:rowOff>
    </xdr:from>
    <xdr:to>
      <xdr:col>54</xdr:col>
      <xdr:colOff>222249</xdr:colOff>
      <xdr:row>64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16FD55F-4263-1C52-0ECE-991FCD4FB9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368306</xdr:colOff>
      <xdr:row>49</xdr:row>
      <xdr:rowOff>171450</xdr:rowOff>
    </xdr:from>
    <xdr:to>
      <xdr:col>52</xdr:col>
      <xdr:colOff>25400</xdr:colOff>
      <xdr:row>73</xdr:row>
      <xdr:rowOff>69850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A40B35-CAE0-7012-6924-6CB2A73363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209556</xdr:colOff>
      <xdr:row>42</xdr:row>
      <xdr:rowOff>0</xdr:rowOff>
    </xdr:from>
    <xdr:to>
      <xdr:col>52</xdr:col>
      <xdr:colOff>50800</xdr:colOff>
      <xdr:row>63</xdr:row>
      <xdr:rowOff>15875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BEEBE8-D5DE-B5A4-93E1-3905BB457F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438156</xdr:colOff>
      <xdr:row>1</xdr:row>
      <xdr:rowOff>50800</xdr:rowOff>
    </xdr:from>
    <xdr:to>
      <xdr:col>51</xdr:col>
      <xdr:colOff>209550</xdr:colOff>
      <xdr:row>18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2958ED-CF34-0AEC-EB32-DEB40ADD10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450850</xdr:colOff>
      <xdr:row>2</xdr:row>
      <xdr:rowOff>6350</xdr:rowOff>
    </xdr:from>
    <xdr:to>
      <xdr:col>50</xdr:col>
      <xdr:colOff>431800</xdr:colOff>
      <xdr:row>24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5575CB-7D98-6543-6766-9512056D36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590556</xdr:colOff>
      <xdr:row>3</xdr:row>
      <xdr:rowOff>15875</xdr:rowOff>
    </xdr:from>
    <xdr:to>
      <xdr:col>48</xdr:col>
      <xdr:colOff>285756</xdr:colOff>
      <xdr:row>17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13B47-6085-A46C-1C7E-4AB5308B07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D9265-E6F6-43E0-89A3-521675BFEEB2}">
  <dimension ref="A1:DU40"/>
  <sheetViews>
    <sheetView workbookViewId="0">
      <pane xSplit="1" topLeftCell="BW1" activePane="topRight" state="frozen"/>
      <selection pane="topRight" activeCell="BW2" sqref="BW2:CX2"/>
    </sheetView>
  </sheetViews>
  <sheetFormatPr defaultRowHeight="14.5" outlineLevelCol="1" x14ac:dyDescent="0.35"/>
  <cols>
    <col min="2" max="2" width="23.08984375" style="2" hidden="1" customWidth="1" outlineLevel="1"/>
    <col min="3" max="3" width="8.90625" style="2" hidden="1" customWidth="1" outlineLevel="1"/>
    <col min="4" max="4" width="3.54296875" style="2" hidden="1" customWidth="1" outlineLevel="1"/>
    <col min="5" max="5" width="13" style="2" hidden="1" customWidth="1" outlineLevel="1"/>
    <col min="6" max="6" width="18.7265625" style="2" hidden="1" customWidth="1" outlineLevel="1"/>
    <col min="7" max="7" width="27.1796875" style="2" hidden="1" customWidth="1" outlineLevel="1"/>
    <col min="8" max="8" width="38.90625" style="2" hidden="1" customWidth="1" outlineLevel="1"/>
    <col min="9" max="9" width="25.90625" style="2" hidden="1" customWidth="1" outlineLevel="1"/>
    <col min="10" max="10" width="19.7265625" style="2" hidden="1" customWidth="1" outlineLevel="1"/>
    <col min="11" max="11" width="9.453125" style="2" hidden="1" customWidth="1" outlineLevel="1"/>
    <col min="12" max="12" width="12.453125" style="2" hidden="1" customWidth="1" outlineLevel="1"/>
    <col min="13" max="13" width="18.7265625" style="2" hidden="1" customWidth="1" outlineLevel="1"/>
    <col min="14" max="14" width="17.7265625" style="2" hidden="1" customWidth="1" outlineLevel="1"/>
    <col min="15" max="15" width="13" style="2" hidden="1" customWidth="1" outlineLevel="1"/>
    <col min="16" max="16" width="11.81640625" style="2" hidden="1" customWidth="1" outlineLevel="1"/>
    <col min="17" max="17" width="9.54296875" style="2" hidden="1" customWidth="1" outlineLevel="1"/>
    <col min="18" max="18" width="19.54296875" style="2" hidden="1" customWidth="1" outlineLevel="1"/>
    <col min="19" max="19" width="14.81640625" style="2" hidden="1" customWidth="1" outlineLevel="1"/>
    <col min="20" max="20" width="17.81640625" style="2" hidden="1" customWidth="1" outlineLevel="1"/>
    <col min="21" max="21" width="13.90625" style="2" hidden="1" customWidth="1" outlineLevel="1"/>
    <col min="22" max="22" width="24.81640625" style="2" hidden="1" customWidth="1" outlineLevel="1"/>
    <col min="23" max="23" width="12.6328125" style="2" hidden="1" customWidth="1" outlineLevel="1"/>
    <col min="24" max="24" width="13.81640625" style="2" hidden="1" customWidth="1" outlineLevel="1"/>
    <col min="25" max="25" width="23.453125" style="2" hidden="1" customWidth="1" outlineLevel="1"/>
    <col min="26" max="26" width="13.26953125" style="2" hidden="1" customWidth="1" outlineLevel="1"/>
    <col min="27" max="27" width="14.453125" style="2" hidden="1" customWidth="1" outlineLevel="1"/>
    <col min="28" max="28" width="34" style="2" hidden="1" customWidth="1" outlineLevel="1"/>
    <col min="29" max="29" width="28.7265625" style="2" hidden="1" customWidth="1" outlineLevel="1"/>
    <col min="30" max="30" width="11.6328125" style="2" hidden="1" customWidth="1" outlineLevel="1"/>
    <col min="31" max="31" width="3.54296875" style="2" customWidth="1" collapsed="1"/>
    <col min="32" max="32" width="12.1796875" style="2" hidden="1" customWidth="1" outlineLevel="1" collapsed="1"/>
    <col min="33" max="33" width="12.36328125" style="2" hidden="1" customWidth="1" outlineLevel="1"/>
    <col min="34" max="34" width="17.81640625" style="2" hidden="1" customWidth="1" outlineLevel="1"/>
    <col min="35" max="35" width="43.7265625" style="2" hidden="1" customWidth="1" outlineLevel="1"/>
    <col min="36" max="36" width="15.90625" style="2" hidden="1" customWidth="1" outlineLevel="1"/>
    <col min="37" max="37" width="21.453125" style="2" hidden="1" customWidth="1" outlineLevel="1"/>
    <col min="38" max="38" width="11.08984375" style="2" hidden="1" customWidth="1" outlineLevel="1"/>
    <col min="39" max="39" width="30.90625" style="2" hidden="1" customWidth="1" outlineLevel="1"/>
    <col min="40" max="40" width="27.81640625" style="2" hidden="1" customWidth="1" outlineLevel="1"/>
    <col min="41" max="41" width="21.54296875" style="2" hidden="1" customWidth="1" outlineLevel="1"/>
    <col min="42" max="42" width="13.90625" style="2" hidden="1" customWidth="1" outlineLevel="1"/>
    <col min="43" max="43" width="16.54296875" style="2" hidden="1" customWidth="1" outlineLevel="1"/>
    <col min="44" max="44" width="17.7265625" style="2" hidden="1" customWidth="1" outlineLevel="1"/>
    <col min="45" max="45" width="16.1796875" style="2" hidden="1" customWidth="1" outlineLevel="1"/>
    <col min="46" max="46" width="17.1796875" style="2" hidden="1" customWidth="1" outlineLevel="1"/>
    <col min="47" max="47" width="29.26953125" style="2" hidden="1" customWidth="1" outlineLevel="1"/>
    <col min="48" max="48" width="17.453125" style="2" hidden="1" customWidth="1" outlineLevel="1"/>
    <col min="49" max="49" width="2.90625" style="2" customWidth="1" collapsed="1"/>
    <col min="50" max="50" width="9.36328125" style="2" hidden="1" customWidth="1" outlineLevel="1" collapsed="1"/>
    <col min="51" max="51" width="10.26953125" style="2" hidden="1" customWidth="1" outlineLevel="1"/>
    <col min="52" max="52" width="9.90625" style="2" hidden="1" customWidth="1" outlineLevel="1"/>
    <col min="53" max="53" width="14.90625" style="2" hidden="1" customWidth="1" outlineLevel="1"/>
    <col min="54" max="54" width="17" style="2" hidden="1" customWidth="1" outlineLevel="1"/>
    <col min="55" max="55" width="11" style="2" hidden="1" customWidth="1" outlineLevel="1"/>
    <col min="56" max="56" width="4.6328125" style="2" hidden="1" customWidth="1" outlineLevel="1"/>
    <col min="57" max="57" width="10.90625" style="2" hidden="1" customWidth="1" outlineLevel="1"/>
    <col min="58" max="58" width="34.90625" style="2" hidden="1" customWidth="1" outlineLevel="1"/>
    <col min="59" max="59" width="5.453125" style="2" hidden="1" customWidth="1" outlineLevel="1"/>
    <col min="60" max="60" width="39.453125" style="2" hidden="1" customWidth="1" outlineLevel="1"/>
    <col min="61" max="61" width="23.54296875" style="2" hidden="1" customWidth="1" outlineLevel="1"/>
    <col min="62" max="62" width="21.54296875" style="2" hidden="1" customWidth="1" outlineLevel="1"/>
    <col min="63" max="63" width="33.81640625" style="2" hidden="1" customWidth="1" outlineLevel="1"/>
    <col min="64" max="64" width="19.08984375" style="2" hidden="1" customWidth="1" outlineLevel="1"/>
    <col min="65" max="65" width="18.54296875" style="2" hidden="1" customWidth="1" outlineLevel="1"/>
    <col min="66" max="66" width="19.54296875" style="2" hidden="1" customWidth="1" outlineLevel="1"/>
    <col min="67" max="67" width="26.1796875" style="2" hidden="1" customWidth="1" outlineLevel="1"/>
    <col min="68" max="68" width="17" style="2" hidden="1" customWidth="1" outlineLevel="1"/>
    <col min="69" max="69" width="17.1796875" style="2" hidden="1" customWidth="1" outlineLevel="1"/>
    <col min="70" max="70" width="6.54296875" style="2" hidden="1" customWidth="1" outlineLevel="1"/>
    <col min="71" max="71" width="8" style="2" hidden="1" customWidth="1" outlineLevel="1"/>
    <col min="72" max="72" width="39.453125" style="2" hidden="1" customWidth="1" outlineLevel="1"/>
    <col min="73" max="73" width="14.36328125" style="2" hidden="1" customWidth="1" outlineLevel="1"/>
    <col min="74" max="74" width="3.36328125" style="2" customWidth="1" collapsed="1"/>
    <col min="75" max="75" width="18.54296875" style="2" customWidth="1" outlineLevel="1" collapsed="1"/>
    <col min="76" max="76" width="22.90625" style="2" customWidth="1" outlineLevel="1"/>
    <col min="77" max="77" width="16.36328125" style="2" customWidth="1" outlineLevel="1"/>
    <col min="78" max="78" width="17.1796875" style="2" customWidth="1" outlineLevel="1"/>
    <col min="79" max="79" width="14.453125" style="2" customWidth="1" outlineLevel="1"/>
    <col min="80" max="80" width="18.6328125" style="2" customWidth="1" outlineLevel="1"/>
    <col min="81" max="81" width="14.54296875" style="2" customWidth="1" outlineLevel="1"/>
    <col min="82" max="82" width="34" style="2" customWidth="1" outlineLevel="1"/>
    <col min="83" max="83" width="23.453125" style="2" customWidth="1" outlineLevel="1"/>
    <col min="84" max="84" width="15.26953125" style="2" customWidth="1" outlineLevel="1"/>
    <col min="85" max="85" width="24.7265625" style="2" customWidth="1" outlineLevel="1"/>
    <col min="86" max="86" width="14.6328125" style="2" customWidth="1" outlineLevel="1"/>
    <col min="87" max="87" width="10.36328125" style="2" customWidth="1" outlineLevel="1"/>
    <col min="88" max="88" width="18.54296875" style="2" customWidth="1" outlineLevel="1"/>
    <col min="89" max="89" width="16.6328125" style="2" customWidth="1" outlineLevel="1"/>
    <col min="90" max="90" width="19.1796875" style="2" customWidth="1" outlineLevel="1"/>
    <col min="91" max="91" width="22.54296875" style="2" customWidth="1" outlineLevel="1"/>
    <col min="92" max="92" width="15.1796875" style="2" customWidth="1" outlineLevel="1"/>
    <col min="93" max="93" width="19.81640625" style="2" customWidth="1" outlineLevel="1"/>
    <col min="94" max="94" width="9.1796875" style="2" customWidth="1" outlineLevel="1"/>
    <col min="95" max="95" width="21.36328125" style="2" customWidth="1" outlineLevel="1"/>
    <col min="96" max="96" width="15.90625" style="2" customWidth="1" outlineLevel="1"/>
    <col min="97" max="97" width="20.54296875" style="2" customWidth="1" outlineLevel="1"/>
    <col min="98" max="98" width="15.90625" style="2" customWidth="1" outlineLevel="1"/>
    <col min="99" max="99" width="13.6328125" style="2" customWidth="1" outlineLevel="1"/>
    <col min="100" max="100" width="25.6328125" style="2" customWidth="1" outlineLevel="1"/>
    <col min="101" max="101" width="20.453125" style="2" customWidth="1" outlineLevel="1"/>
    <col min="102" max="102" width="1" style="2" customWidth="1" outlineLevel="1"/>
    <col min="103" max="103" width="3.453125" style="2" customWidth="1"/>
    <col min="104" max="104" width="25.81640625" style="2" hidden="1" customWidth="1" outlineLevel="1" collapsed="1"/>
    <col min="105" max="105" width="20.7265625" style="2" hidden="1" customWidth="1" outlineLevel="1"/>
    <col min="106" max="106" width="15.81640625" style="2" hidden="1" customWidth="1" outlineLevel="1"/>
    <col min="107" max="107" width="14.54296875" style="2" hidden="1" customWidth="1" outlineLevel="1"/>
    <col min="108" max="108" width="18.08984375" style="2" hidden="1" customWidth="1" outlineLevel="1"/>
    <col min="109" max="109" width="21.7265625" style="2" hidden="1" customWidth="1" outlineLevel="1"/>
    <col min="110" max="110" width="15.36328125" style="2" hidden="1" customWidth="1" outlineLevel="1"/>
    <col min="111" max="111" width="20.26953125" style="2" hidden="1" customWidth="1" outlineLevel="1"/>
    <col min="112" max="112" width="11.54296875" style="2" hidden="1" customWidth="1" outlineLevel="1"/>
    <col min="113" max="113" width="22.36328125" style="2" hidden="1" customWidth="1" outlineLevel="1"/>
    <col min="114" max="115" width="27.90625" style="2" hidden="1" customWidth="1" outlineLevel="1"/>
    <col min="116" max="116" width="14.453125" style="2" hidden="1" customWidth="1" outlineLevel="1"/>
    <col min="117" max="117" width="29.453125" style="2" hidden="1" customWidth="1" outlineLevel="1"/>
    <col min="118" max="118" width="25.54296875" style="2" hidden="1" customWidth="1" outlineLevel="1"/>
    <col min="119" max="119" width="3.81640625" style="2" customWidth="1" collapsed="1"/>
    <col min="120" max="120" width="13.7265625" style="2" hidden="1" customWidth="1" outlineLevel="1" collapsed="1"/>
    <col min="121" max="121" width="13.7265625" style="2" hidden="1" customWidth="1" outlineLevel="1"/>
    <col min="122" max="122" width="3.08984375" style="2" customWidth="1" collapsed="1"/>
    <col min="123" max="124" width="12.81640625" style="2" hidden="1" customWidth="1" outlineLevel="1"/>
    <col min="125" max="125" width="8.7265625" style="2" collapsed="1"/>
    <col min="126" max="16384" width="8.7265625" style="2"/>
  </cols>
  <sheetData>
    <row r="1" spans="1:125" x14ac:dyDescent="0.35">
      <c r="B1" s="2">
        <f>+SUBTOTAL(9,B4:B1048576)</f>
        <v>14</v>
      </c>
      <c r="C1" s="2">
        <f t="shared" ref="C1:BN1" si="0">+SUBTOTAL(9,C4:C1048576)</f>
        <v>8</v>
      </c>
      <c r="D1" s="2">
        <f t="shared" si="0"/>
        <v>6</v>
      </c>
      <c r="E1" s="2">
        <f t="shared" si="0"/>
        <v>15</v>
      </c>
      <c r="F1" s="2">
        <f t="shared" si="0"/>
        <v>6</v>
      </c>
      <c r="G1" s="2">
        <f t="shared" si="0"/>
        <v>1</v>
      </c>
      <c r="H1" s="2">
        <f t="shared" si="0"/>
        <v>1</v>
      </c>
      <c r="I1" s="2">
        <f t="shared" si="0"/>
        <v>1</v>
      </c>
      <c r="J1" s="2">
        <f t="shared" si="0"/>
        <v>1</v>
      </c>
      <c r="K1" s="2">
        <f t="shared" si="0"/>
        <v>3</v>
      </c>
      <c r="L1" s="2">
        <f t="shared" si="0"/>
        <v>3</v>
      </c>
      <c r="M1" s="2">
        <f t="shared" si="0"/>
        <v>1</v>
      </c>
      <c r="N1" s="2">
        <f t="shared" si="0"/>
        <v>1</v>
      </c>
      <c r="O1" s="2">
        <f t="shared" si="0"/>
        <v>8</v>
      </c>
      <c r="P1" s="2">
        <f t="shared" si="0"/>
        <v>1</v>
      </c>
      <c r="Q1" s="2">
        <f t="shared" si="0"/>
        <v>1</v>
      </c>
      <c r="R1" s="2">
        <f t="shared" si="0"/>
        <v>1</v>
      </c>
      <c r="S1" s="2">
        <f t="shared" si="0"/>
        <v>2</v>
      </c>
      <c r="T1" s="2">
        <f t="shared" si="0"/>
        <v>1</v>
      </c>
      <c r="U1" s="2">
        <f t="shared" si="0"/>
        <v>2</v>
      </c>
      <c r="V1" s="2">
        <f t="shared" si="0"/>
        <v>1</v>
      </c>
      <c r="W1" s="2">
        <f t="shared" si="0"/>
        <v>1</v>
      </c>
      <c r="X1" s="2">
        <f t="shared" si="0"/>
        <v>1</v>
      </c>
      <c r="Y1" s="2">
        <f t="shared" si="0"/>
        <v>4</v>
      </c>
      <c r="Z1" s="2">
        <f t="shared" si="0"/>
        <v>1</v>
      </c>
      <c r="AA1" s="2">
        <f t="shared" si="0"/>
        <v>1</v>
      </c>
      <c r="AB1" s="2">
        <f t="shared" si="0"/>
        <v>1</v>
      </c>
      <c r="AC1" s="2">
        <f t="shared" si="0"/>
        <v>1</v>
      </c>
      <c r="AD1" s="2">
        <f t="shared" si="0"/>
        <v>1</v>
      </c>
      <c r="AE1" s="2">
        <f t="shared" si="0"/>
        <v>0</v>
      </c>
      <c r="AF1" s="2">
        <f t="shared" si="0"/>
        <v>11</v>
      </c>
      <c r="AG1" s="2">
        <f t="shared" si="0"/>
        <v>15</v>
      </c>
      <c r="AH1" s="2">
        <f t="shared" si="0"/>
        <v>17</v>
      </c>
      <c r="AI1" s="2">
        <f t="shared" si="0"/>
        <v>1</v>
      </c>
      <c r="AJ1" s="2">
        <f t="shared" si="0"/>
        <v>4</v>
      </c>
      <c r="AK1" s="2">
        <f t="shared" si="0"/>
        <v>2</v>
      </c>
      <c r="AL1" s="2">
        <f t="shared" si="0"/>
        <v>1</v>
      </c>
      <c r="AM1" s="2">
        <f t="shared" si="0"/>
        <v>2</v>
      </c>
      <c r="AN1" s="2">
        <f t="shared" si="0"/>
        <v>1</v>
      </c>
      <c r="AO1" s="2">
        <f t="shared" si="0"/>
        <v>1</v>
      </c>
      <c r="AP1" s="2">
        <f t="shared" si="0"/>
        <v>6</v>
      </c>
      <c r="AQ1" s="2">
        <f t="shared" si="0"/>
        <v>1</v>
      </c>
      <c r="AR1" s="2">
        <f t="shared" si="0"/>
        <v>1</v>
      </c>
      <c r="AS1" s="2">
        <f t="shared" si="0"/>
        <v>1</v>
      </c>
      <c r="AT1" s="2">
        <f t="shared" si="0"/>
        <v>2</v>
      </c>
      <c r="AU1" s="2">
        <f t="shared" si="0"/>
        <v>1</v>
      </c>
      <c r="AV1" s="2">
        <f t="shared" si="0"/>
        <v>1</v>
      </c>
      <c r="AW1" s="2">
        <f t="shared" si="0"/>
        <v>0</v>
      </c>
      <c r="AX1" s="2">
        <f t="shared" si="0"/>
        <v>17</v>
      </c>
      <c r="AY1" s="2">
        <f t="shared" si="0"/>
        <v>5</v>
      </c>
      <c r="AZ1" s="2">
        <f t="shared" si="0"/>
        <v>1</v>
      </c>
      <c r="BA1" s="2">
        <f t="shared" si="0"/>
        <v>2</v>
      </c>
      <c r="BB1" s="2">
        <f t="shared" si="0"/>
        <v>3</v>
      </c>
      <c r="BC1" s="2">
        <f t="shared" si="0"/>
        <v>2</v>
      </c>
      <c r="BD1" s="2">
        <f t="shared" si="0"/>
        <v>22</v>
      </c>
      <c r="BE1" s="2">
        <f t="shared" si="0"/>
        <v>18</v>
      </c>
      <c r="BF1" s="2">
        <f t="shared" si="0"/>
        <v>1</v>
      </c>
      <c r="BG1" s="2">
        <f t="shared" si="0"/>
        <v>4</v>
      </c>
      <c r="BH1" s="2">
        <f t="shared" si="0"/>
        <v>1</v>
      </c>
      <c r="BI1" s="2">
        <f t="shared" si="0"/>
        <v>3</v>
      </c>
      <c r="BJ1" s="2">
        <f t="shared" si="0"/>
        <v>8</v>
      </c>
      <c r="BK1" s="2">
        <f t="shared" si="0"/>
        <v>1</v>
      </c>
      <c r="BL1" s="2">
        <f t="shared" si="0"/>
        <v>1</v>
      </c>
      <c r="BM1" s="2">
        <f t="shared" si="0"/>
        <v>2</v>
      </c>
      <c r="BN1" s="2">
        <f t="shared" si="0"/>
        <v>2</v>
      </c>
      <c r="BO1" s="2">
        <f t="shared" ref="BO1:DU1" si="1">+SUBTOTAL(9,BO4:BO1048576)</f>
        <v>1</v>
      </c>
      <c r="BP1" s="2">
        <f t="shared" si="1"/>
        <v>2</v>
      </c>
      <c r="BQ1" s="2">
        <f t="shared" si="1"/>
        <v>2</v>
      </c>
      <c r="BR1" s="2">
        <f t="shared" si="1"/>
        <v>3</v>
      </c>
      <c r="BS1" s="2">
        <f t="shared" si="1"/>
        <v>2</v>
      </c>
      <c r="BT1" s="2">
        <f t="shared" si="1"/>
        <v>1</v>
      </c>
      <c r="BU1" s="2">
        <f t="shared" si="1"/>
        <v>2</v>
      </c>
      <c r="BV1" s="2">
        <f t="shared" si="1"/>
        <v>0</v>
      </c>
      <c r="BW1" s="2">
        <f t="shared" si="1"/>
        <v>1</v>
      </c>
      <c r="BX1" s="2">
        <f t="shared" si="1"/>
        <v>3</v>
      </c>
      <c r="BY1" s="2">
        <f t="shared" si="1"/>
        <v>30</v>
      </c>
      <c r="BZ1" s="2">
        <f t="shared" si="1"/>
        <v>2</v>
      </c>
      <c r="CA1" s="2">
        <f t="shared" si="1"/>
        <v>19</v>
      </c>
      <c r="CB1" s="2">
        <f t="shared" si="1"/>
        <v>1</v>
      </c>
      <c r="CC1" s="2">
        <f t="shared" si="1"/>
        <v>1</v>
      </c>
      <c r="CD1" s="2">
        <f t="shared" si="1"/>
        <v>1</v>
      </c>
      <c r="CE1" s="2">
        <f t="shared" si="1"/>
        <v>2</v>
      </c>
      <c r="CF1" s="2">
        <f t="shared" si="1"/>
        <v>8</v>
      </c>
      <c r="CG1" s="2">
        <f t="shared" si="1"/>
        <v>1</v>
      </c>
      <c r="CH1" s="2">
        <f t="shared" si="1"/>
        <v>2</v>
      </c>
      <c r="CI1" s="2">
        <f t="shared" si="1"/>
        <v>2</v>
      </c>
      <c r="CJ1" s="2">
        <f t="shared" si="1"/>
        <v>1</v>
      </c>
      <c r="CK1" s="2">
        <f t="shared" si="1"/>
        <v>1</v>
      </c>
      <c r="CL1" s="2">
        <f t="shared" si="1"/>
        <v>3</v>
      </c>
      <c r="CM1" s="2">
        <f t="shared" si="1"/>
        <v>2</v>
      </c>
      <c r="CN1" s="2">
        <f t="shared" si="1"/>
        <v>1</v>
      </c>
      <c r="CO1" s="2">
        <f t="shared" si="1"/>
        <v>1</v>
      </c>
      <c r="CP1" s="2">
        <f t="shared" si="1"/>
        <v>1</v>
      </c>
      <c r="CQ1" s="2">
        <f t="shared" si="1"/>
        <v>2</v>
      </c>
      <c r="CR1" s="2">
        <f t="shared" si="1"/>
        <v>6</v>
      </c>
      <c r="CS1" s="2">
        <f t="shared" si="1"/>
        <v>3</v>
      </c>
      <c r="CT1" s="2">
        <f t="shared" si="1"/>
        <v>2</v>
      </c>
      <c r="CU1" s="2">
        <f t="shared" si="1"/>
        <v>1</v>
      </c>
      <c r="CV1" s="2">
        <f t="shared" si="1"/>
        <v>1</v>
      </c>
      <c r="CW1" s="2">
        <f t="shared" si="1"/>
        <v>1</v>
      </c>
      <c r="CX1" s="2">
        <f t="shared" si="1"/>
        <v>1</v>
      </c>
      <c r="CY1" s="2">
        <f t="shared" si="1"/>
        <v>0</v>
      </c>
      <c r="CZ1" s="2">
        <f t="shared" si="1"/>
        <v>1</v>
      </c>
      <c r="DA1" s="2">
        <f t="shared" si="1"/>
        <v>17</v>
      </c>
      <c r="DB1" s="2">
        <f t="shared" si="1"/>
        <v>3</v>
      </c>
      <c r="DC1" s="2">
        <f t="shared" si="1"/>
        <v>12</v>
      </c>
      <c r="DD1" s="2">
        <f t="shared" si="1"/>
        <v>3</v>
      </c>
      <c r="DE1" s="2">
        <f t="shared" si="1"/>
        <v>4</v>
      </c>
      <c r="DF1" s="2">
        <f t="shared" si="1"/>
        <v>6</v>
      </c>
      <c r="DG1" s="2">
        <f t="shared" si="1"/>
        <v>8</v>
      </c>
      <c r="DH1" s="2">
        <f t="shared" si="1"/>
        <v>4</v>
      </c>
      <c r="DI1" s="2">
        <f t="shared" si="1"/>
        <v>8</v>
      </c>
      <c r="DJ1" s="2">
        <f t="shared" si="1"/>
        <v>5</v>
      </c>
      <c r="DK1" s="2">
        <f t="shared" si="1"/>
        <v>19</v>
      </c>
      <c r="DL1" s="2">
        <f t="shared" si="1"/>
        <v>4</v>
      </c>
      <c r="DM1" s="2">
        <f t="shared" si="1"/>
        <v>6</v>
      </c>
      <c r="DN1" s="2">
        <f t="shared" si="1"/>
        <v>1</v>
      </c>
      <c r="DO1" s="2">
        <f t="shared" si="1"/>
        <v>0</v>
      </c>
      <c r="DP1" s="2">
        <f t="shared" si="1"/>
        <v>27</v>
      </c>
      <c r="DQ1" s="2">
        <f t="shared" si="1"/>
        <v>4</v>
      </c>
      <c r="DR1" s="2">
        <f t="shared" si="1"/>
        <v>0</v>
      </c>
      <c r="DS1" s="2">
        <f t="shared" si="1"/>
        <v>14</v>
      </c>
      <c r="DT1" s="2">
        <f t="shared" si="1"/>
        <v>20</v>
      </c>
      <c r="DU1" s="2">
        <f t="shared" si="1"/>
        <v>0</v>
      </c>
    </row>
    <row r="2" spans="1:125" x14ac:dyDescent="0.35">
      <c r="B2" s="27" t="s">
        <v>29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F2" s="28" t="s">
        <v>47</v>
      </c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X2" s="25" t="s">
        <v>72</v>
      </c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W2" s="29" t="s">
        <v>101</v>
      </c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Z2" s="30" t="s">
        <v>117</v>
      </c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P2" s="25" t="s">
        <v>119</v>
      </c>
      <c r="DQ2" s="25"/>
      <c r="DS2" s="26" t="s">
        <v>121</v>
      </c>
      <c r="DT2" s="26"/>
    </row>
    <row r="3" spans="1:125" x14ac:dyDescent="0.35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  <c r="V3" s="2" t="s">
        <v>20</v>
      </c>
      <c r="W3" s="2" t="s">
        <v>21</v>
      </c>
      <c r="X3" s="2" t="s">
        <v>22</v>
      </c>
      <c r="Y3" s="2" t="s">
        <v>23</v>
      </c>
      <c r="Z3" s="2" t="s">
        <v>24</v>
      </c>
      <c r="AA3" s="2" t="s">
        <v>25</v>
      </c>
      <c r="AB3" s="2" t="s">
        <v>26</v>
      </c>
      <c r="AC3" s="2" t="s">
        <v>27</v>
      </c>
      <c r="AD3" s="2" t="s">
        <v>28</v>
      </c>
      <c r="AF3" t="s">
        <v>30</v>
      </c>
      <c r="AG3" t="s">
        <v>31</v>
      </c>
      <c r="AH3" t="s">
        <v>32</v>
      </c>
      <c r="AI3" t="s">
        <v>33</v>
      </c>
      <c r="AJ3" t="s">
        <v>34</v>
      </c>
      <c r="AK3" t="s">
        <v>35</v>
      </c>
      <c r="AL3" t="s">
        <v>36</v>
      </c>
      <c r="AM3" t="s">
        <v>37</v>
      </c>
      <c r="AN3" t="s">
        <v>38</v>
      </c>
      <c r="AO3" t="s">
        <v>39</v>
      </c>
      <c r="AP3" t="s">
        <v>40</v>
      </c>
      <c r="AQ3" t="s">
        <v>41</v>
      </c>
      <c r="AR3" t="s">
        <v>42</v>
      </c>
      <c r="AS3" t="s">
        <v>43</v>
      </c>
      <c r="AT3" t="s">
        <v>44</v>
      </c>
      <c r="AU3" t="s">
        <v>45</v>
      </c>
      <c r="AV3" t="s">
        <v>46</v>
      </c>
      <c r="AW3"/>
      <c r="AX3" t="s">
        <v>48</v>
      </c>
      <c r="AY3" t="s">
        <v>49</v>
      </c>
      <c r="AZ3" t="s">
        <v>50</v>
      </c>
      <c r="BA3" t="s">
        <v>51</v>
      </c>
      <c r="BB3" t="s">
        <v>52</v>
      </c>
      <c r="BC3" t="s">
        <v>71</v>
      </c>
      <c r="BD3" t="s">
        <v>53</v>
      </c>
      <c r="BE3" t="s">
        <v>54</v>
      </c>
      <c r="BF3" t="s">
        <v>55</v>
      </c>
      <c r="BG3" t="s">
        <v>56</v>
      </c>
      <c r="BH3" t="s">
        <v>57</v>
      </c>
      <c r="BI3" t="s">
        <v>58</v>
      </c>
      <c r="BJ3" t="s">
        <v>70</v>
      </c>
      <c r="BK3" t="s">
        <v>59</v>
      </c>
      <c r="BL3" t="s">
        <v>60</v>
      </c>
      <c r="BM3" t="s">
        <v>61</v>
      </c>
      <c r="BN3" t="s">
        <v>62</v>
      </c>
      <c r="BO3" t="s">
        <v>63</v>
      </c>
      <c r="BP3" t="s">
        <v>64</v>
      </c>
      <c r="BQ3" t="s">
        <v>65</v>
      </c>
      <c r="BR3" t="s">
        <v>66</v>
      </c>
      <c r="BS3" t="s">
        <v>69</v>
      </c>
      <c r="BT3" t="s">
        <v>67</v>
      </c>
      <c r="BU3" t="s">
        <v>68</v>
      </c>
      <c r="BV3"/>
      <c r="BW3" t="s">
        <v>73</v>
      </c>
      <c r="BX3" t="s">
        <v>96</v>
      </c>
      <c r="BY3" t="s">
        <v>74</v>
      </c>
      <c r="BZ3" t="s">
        <v>75</v>
      </c>
      <c r="CA3" t="s">
        <v>76</v>
      </c>
      <c r="CB3" t="s">
        <v>77</v>
      </c>
      <c r="CC3" t="s">
        <v>78</v>
      </c>
      <c r="CD3" t="s">
        <v>79</v>
      </c>
      <c r="CE3" t="s">
        <v>80</v>
      </c>
      <c r="CF3" t="s">
        <v>81</v>
      </c>
      <c r="CG3" t="s">
        <v>82</v>
      </c>
      <c r="CH3" t="s">
        <v>83</v>
      </c>
      <c r="CI3" t="s">
        <v>84</v>
      </c>
      <c r="CJ3" t="s">
        <v>85</v>
      </c>
      <c r="CK3" t="s">
        <v>86</v>
      </c>
      <c r="CL3" t="s">
        <v>87</v>
      </c>
      <c r="CM3" t="s">
        <v>100</v>
      </c>
      <c r="CN3" t="s">
        <v>88</v>
      </c>
      <c r="CO3" t="s">
        <v>89</v>
      </c>
      <c r="CP3" t="s">
        <v>90</v>
      </c>
      <c r="CQ3" t="s">
        <v>91</v>
      </c>
      <c r="CR3" t="s">
        <v>92</v>
      </c>
      <c r="CS3" t="s">
        <v>93</v>
      </c>
      <c r="CT3" t="s">
        <v>94</v>
      </c>
      <c r="CU3" t="s">
        <v>95</v>
      </c>
      <c r="CV3" t="s">
        <v>97</v>
      </c>
      <c r="CW3" t="s">
        <v>98</v>
      </c>
      <c r="CX3" t="s">
        <v>99</v>
      </c>
      <c r="CY3"/>
      <c r="CZ3" t="s">
        <v>102</v>
      </c>
      <c r="DA3" t="s">
        <v>103</v>
      </c>
      <c r="DB3" t="s">
        <v>104</v>
      </c>
      <c r="DC3" t="s">
        <v>105</v>
      </c>
      <c r="DD3" t="s">
        <v>106</v>
      </c>
      <c r="DE3" t="s">
        <v>107</v>
      </c>
      <c r="DF3" t="s">
        <v>108</v>
      </c>
      <c r="DG3" t="s">
        <v>109</v>
      </c>
      <c r="DH3" t="s">
        <v>110</v>
      </c>
      <c r="DI3" t="s">
        <v>111</v>
      </c>
      <c r="DJ3" t="s">
        <v>112</v>
      </c>
      <c r="DK3" t="s">
        <v>113</v>
      </c>
      <c r="DL3" t="s">
        <v>114</v>
      </c>
      <c r="DM3" t="s">
        <v>115</v>
      </c>
      <c r="DN3" t="s">
        <v>116</v>
      </c>
      <c r="DO3"/>
      <c r="DP3" s="2" t="s">
        <v>118</v>
      </c>
      <c r="DQ3" s="2" t="s">
        <v>120</v>
      </c>
      <c r="DS3" s="2" t="s">
        <v>122</v>
      </c>
      <c r="DT3" s="2" t="s">
        <v>123</v>
      </c>
    </row>
    <row r="4" spans="1:125" x14ac:dyDescent="0.35">
      <c r="A4" s="1">
        <v>1</v>
      </c>
      <c r="B4" s="2">
        <v>1</v>
      </c>
      <c r="AF4" s="2">
        <v>1</v>
      </c>
      <c r="AM4" s="2">
        <v>1</v>
      </c>
      <c r="AX4" s="2">
        <v>1</v>
      </c>
      <c r="AY4" s="2">
        <v>1</v>
      </c>
      <c r="BR4" s="2">
        <v>1</v>
      </c>
      <c r="BW4" s="2">
        <v>1</v>
      </c>
      <c r="BX4" s="2">
        <v>1</v>
      </c>
      <c r="BY4" s="2">
        <v>1</v>
      </c>
      <c r="CZ4" s="2">
        <v>1</v>
      </c>
      <c r="DA4" s="2">
        <v>1</v>
      </c>
      <c r="DD4" s="2">
        <v>1</v>
      </c>
      <c r="DG4" s="2">
        <v>1</v>
      </c>
      <c r="DJ4" s="2">
        <v>1</v>
      </c>
      <c r="DT4" s="2">
        <v>1</v>
      </c>
    </row>
    <row r="5" spans="1:125" x14ac:dyDescent="0.35">
      <c r="A5" s="1">
        <v>2</v>
      </c>
      <c r="C5" s="2">
        <v>1</v>
      </c>
      <c r="D5" s="2">
        <v>1</v>
      </c>
      <c r="E5" s="2">
        <v>1</v>
      </c>
      <c r="AG5" s="2">
        <v>1</v>
      </c>
      <c r="AH5" s="2">
        <v>1</v>
      </c>
      <c r="AX5" s="2">
        <v>1</v>
      </c>
      <c r="AZ5" s="2">
        <v>1</v>
      </c>
      <c r="BA5" s="2">
        <v>1</v>
      </c>
      <c r="BB5" s="2">
        <v>1</v>
      </c>
      <c r="BC5" s="2">
        <v>1</v>
      </c>
      <c r="BY5" s="2">
        <v>1</v>
      </c>
      <c r="BZ5" s="2">
        <v>1</v>
      </c>
      <c r="CA5" s="2">
        <v>1</v>
      </c>
      <c r="DA5" s="2">
        <v>1</v>
      </c>
      <c r="DK5" s="2">
        <v>1</v>
      </c>
      <c r="DP5" s="2">
        <v>1</v>
      </c>
      <c r="DT5" s="2">
        <v>1</v>
      </c>
    </row>
    <row r="6" spans="1:125" x14ac:dyDescent="0.35">
      <c r="A6" s="1">
        <v>3</v>
      </c>
      <c r="C6" s="2">
        <v>1</v>
      </c>
      <c r="E6" s="2">
        <v>1</v>
      </c>
      <c r="AG6" s="2">
        <v>1</v>
      </c>
      <c r="AH6" s="2">
        <v>1</v>
      </c>
      <c r="AX6" s="2">
        <v>1</v>
      </c>
      <c r="BA6" s="2">
        <v>1</v>
      </c>
      <c r="BD6" s="2">
        <v>1</v>
      </c>
      <c r="BE6" s="2">
        <v>1</v>
      </c>
      <c r="BY6" s="2">
        <v>1</v>
      </c>
      <c r="BZ6" s="2">
        <v>1</v>
      </c>
      <c r="CA6" s="2">
        <v>1</v>
      </c>
      <c r="CB6" s="2">
        <v>1</v>
      </c>
      <c r="DA6" s="2">
        <v>1</v>
      </c>
      <c r="DF6" s="2">
        <v>1</v>
      </c>
      <c r="DK6" s="2">
        <v>1</v>
      </c>
      <c r="DP6" s="2">
        <v>1</v>
      </c>
      <c r="DT6" s="2">
        <v>1</v>
      </c>
    </row>
    <row r="7" spans="1:125" x14ac:dyDescent="0.35">
      <c r="A7" s="1">
        <v>4</v>
      </c>
      <c r="E7" s="2">
        <v>1</v>
      </c>
      <c r="F7" s="2">
        <v>1</v>
      </c>
      <c r="AG7" s="2">
        <v>1</v>
      </c>
      <c r="AH7" s="2">
        <v>1</v>
      </c>
      <c r="BD7" s="2">
        <v>1</v>
      </c>
      <c r="BF7" s="2">
        <v>1</v>
      </c>
      <c r="BM7" s="2">
        <v>1</v>
      </c>
      <c r="BY7" s="2">
        <v>1</v>
      </c>
      <c r="CA7" s="2">
        <v>1</v>
      </c>
      <c r="CC7" s="2">
        <v>1</v>
      </c>
      <c r="CD7" s="2">
        <v>1</v>
      </c>
      <c r="DD7" s="2">
        <v>1</v>
      </c>
      <c r="DK7" s="2">
        <v>1</v>
      </c>
      <c r="DP7" s="2">
        <v>1</v>
      </c>
      <c r="DT7" s="2">
        <v>1</v>
      </c>
    </row>
    <row r="8" spans="1:125" x14ac:dyDescent="0.35">
      <c r="A8" s="1">
        <v>5</v>
      </c>
      <c r="G8" s="2">
        <v>1</v>
      </c>
      <c r="H8" s="2">
        <v>1</v>
      </c>
      <c r="AI8" s="2">
        <v>1</v>
      </c>
      <c r="BG8" s="2">
        <v>1</v>
      </c>
      <c r="BH8" s="2">
        <v>1</v>
      </c>
      <c r="BY8" s="2">
        <v>1</v>
      </c>
      <c r="CA8" s="2">
        <v>1</v>
      </c>
      <c r="CE8" s="2">
        <v>1</v>
      </c>
      <c r="DE8" s="2">
        <v>1</v>
      </c>
      <c r="DF8" s="2">
        <v>1</v>
      </c>
      <c r="DI8" s="2">
        <v>1</v>
      </c>
      <c r="DP8" s="2">
        <v>1</v>
      </c>
      <c r="DT8" s="2">
        <v>1</v>
      </c>
    </row>
    <row r="9" spans="1:125" x14ac:dyDescent="0.35">
      <c r="A9" s="1">
        <v>6</v>
      </c>
      <c r="D9" s="2">
        <v>1</v>
      </c>
      <c r="I9" s="2">
        <v>1</v>
      </c>
      <c r="AP9" s="2">
        <v>1</v>
      </c>
      <c r="AY9" s="2">
        <v>1</v>
      </c>
      <c r="CH9" s="2">
        <v>1</v>
      </c>
      <c r="CL9" s="2">
        <v>1</v>
      </c>
      <c r="DB9" s="2">
        <v>1</v>
      </c>
      <c r="DE9" s="2">
        <v>1</v>
      </c>
      <c r="DH9" s="2">
        <v>1</v>
      </c>
      <c r="DP9" s="2">
        <v>1</v>
      </c>
      <c r="DT9" s="2">
        <v>1</v>
      </c>
    </row>
    <row r="10" spans="1:125" x14ac:dyDescent="0.35">
      <c r="A10" s="1">
        <v>7</v>
      </c>
      <c r="B10" s="2">
        <v>1</v>
      </c>
      <c r="C10" s="2">
        <v>1</v>
      </c>
      <c r="J10" s="2">
        <v>1</v>
      </c>
      <c r="AG10" s="2">
        <v>1</v>
      </c>
      <c r="AJ10" s="2">
        <v>1</v>
      </c>
      <c r="AX10" s="2">
        <v>1</v>
      </c>
      <c r="BD10" s="2">
        <v>1</v>
      </c>
      <c r="BE10" s="2">
        <v>1</v>
      </c>
      <c r="BI10" s="2">
        <v>1</v>
      </c>
      <c r="BJ10" s="2">
        <v>1</v>
      </c>
      <c r="BY10" s="2">
        <v>1</v>
      </c>
      <c r="CF10" s="2">
        <v>1</v>
      </c>
      <c r="DC10" s="2">
        <v>1</v>
      </c>
      <c r="DH10" s="2">
        <v>1</v>
      </c>
      <c r="DP10" s="2">
        <v>1</v>
      </c>
      <c r="DT10" s="2">
        <v>1</v>
      </c>
    </row>
    <row r="11" spans="1:125" x14ac:dyDescent="0.35">
      <c r="A11" s="1">
        <v>8</v>
      </c>
      <c r="B11" s="2">
        <v>1</v>
      </c>
      <c r="C11" s="2">
        <v>1</v>
      </c>
      <c r="AG11" s="2">
        <v>1</v>
      </c>
      <c r="AH11" s="2">
        <v>1</v>
      </c>
      <c r="BD11" s="2">
        <v>1</v>
      </c>
      <c r="BE11" s="2">
        <v>1</v>
      </c>
      <c r="BY11" s="2">
        <v>1</v>
      </c>
      <c r="CF11" s="2">
        <v>1</v>
      </c>
      <c r="CG11" s="2">
        <v>1</v>
      </c>
      <c r="DC11" s="2">
        <v>1</v>
      </c>
      <c r="DD11" s="2">
        <v>1</v>
      </c>
      <c r="DK11" s="2">
        <v>1</v>
      </c>
      <c r="DP11" s="2">
        <v>1</v>
      </c>
      <c r="DT11" s="2">
        <v>1</v>
      </c>
    </row>
    <row r="12" spans="1:125" x14ac:dyDescent="0.35">
      <c r="A12" s="1">
        <v>9</v>
      </c>
      <c r="B12" s="2">
        <v>1</v>
      </c>
      <c r="K12" s="2">
        <v>1</v>
      </c>
      <c r="L12" s="2">
        <v>1</v>
      </c>
      <c r="AF12" s="2">
        <v>1</v>
      </c>
      <c r="AX12" s="2">
        <v>1</v>
      </c>
      <c r="BD12" s="2">
        <v>1</v>
      </c>
      <c r="BE12" s="2">
        <v>1</v>
      </c>
      <c r="BI12" s="2">
        <v>1</v>
      </c>
      <c r="BJ12" s="2">
        <v>1</v>
      </c>
      <c r="BY12" s="2">
        <v>1</v>
      </c>
      <c r="CA12" s="2">
        <v>1</v>
      </c>
      <c r="CH12" s="2">
        <v>1</v>
      </c>
      <c r="CI12" s="2">
        <v>1</v>
      </c>
      <c r="DA12" s="2">
        <v>1</v>
      </c>
      <c r="DC12" s="2">
        <v>1</v>
      </c>
      <c r="DG12" s="2">
        <v>1</v>
      </c>
      <c r="DK12" s="2">
        <v>1</v>
      </c>
      <c r="DP12" s="2">
        <v>1</v>
      </c>
      <c r="DT12" s="2">
        <v>1</v>
      </c>
    </row>
    <row r="13" spans="1:125" x14ac:dyDescent="0.35">
      <c r="A13" s="1">
        <v>10</v>
      </c>
      <c r="B13" s="2">
        <v>1</v>
      </c>
      <c r="K13" s="2">
        <v>1</v>
      </c>
      <c r="L13" s="2">
        <v>1</v>
      </c>
      <c r="M13" s="2">
        <v>1</v>
      </c>
      <c r="AG13" s="2">
        <v>1</v>
      </c>
      <c r="AH13" s="2">
        <v>1</v>
      </c>
      <c r="AJ13" s="2">
        <v>1</v>
      </c>
      <c r="BD13" s="2">
        <v>1</v>
      </c>
      <c r="BE13" s="2">
        <v>1</v>
      </c>
      <c r="BY13" s="2">
        <v>1</v>
      </c>
      <c r="CA13" s="2">
        <v>1</v>
      </c>
      <c r="CJ13" s="2">
        <v>1</v>
      </c>
      <c r="CK13" s="2">
        <v>1</v>
      </c>
      <c r="DA13" s="2">
        <v>1</v>
      </c>
      <c r="DC13" s="2">
        <v>1</v>
      </c>
      <c r="DL13" s="2">
        <v>1</v>
      </c>
      <c r="DM13" s="2">
        <v>1</v>
      </c>
      <c r="DQ13" s="2">
        <v>1</v>
      </c>
      <c r="DS13" s="2">
        <v>1</v>
      </c>
    </row>
    <row r="14" spans="1:125" x14ac:dyDescent="0.35">
      <c r="A14" s="1">
        <v>11</v>
      </c>
      <c r="B14" s="2">
        <v>1</v>
      </c>
      <c r="N14" s="2">
        <v>1</v>
      </c>
      <c r="O14" s="2">
        <v>1</v>
      </c>
      <c r="P14" s="2">
        <v>1</v>
      </c>
      <c r="AG14" s="2">
        <v>1</v>
      </c>
      <c r="AJ14" s="2">
        <v>1</v>
      </c>
      <c r="AX14" s="2">
        <v>1</v>
      </c>
      <c r="BD14" s="2">
        <v>1</v>
      </c>
      <c r="BE14" s="2">
        <v>1</v>
      </c>
      <c r="BJ14" s="2">
        <v>1</v>
      </c>
      <c r="BY14" s="2">
        <v>1</v>
      </c>
      <c r="CA14" s="2">
        <v>1</v>
      </c>
      <c r="DA14" s="2">
        <v>1</v>
      </c>
      <c r="DC14" s="2">
        <v>1</v>
      </c>
      <c r="DH14" s="2">
        <v>1</v>
      </c>
      <c r="DK14" s="2">
        <v>1</v>
      </c>
      <c r="DP14" s="2">
        <v>1</v>
      </c>
      <c r="DT14" s="2">
        <v>1</v>
      </c>
    </row>
    <row r="15" spans="1:125" x14ac:dyDescent="0.35">
      <c r="A15" s="1">
        <v>12</v>
      </c>
      <c r="Q15" s="2">
        <v>1</v>
      </c>
      <c r="R15" s="2">
        <v>1</v>
      </c>
      <c r="AK15" s="2">
        <v>1</v>
      </c>
      <c r="AL15" s="2">
        <v>1</v>
      </c>
      <c r="BG15" s="2">
        <v>1</v>
      </c>
      <c r="BK15" s="2">
        <v>1</v>
      </c>
      <c r="CA15" s="2">
        <v>1</v>
      </c>
      <c r="CL15" s="2">
        <v>1</v>
      </c>
      <c r="CM15" s="2">
        <v>1</v>
      </c>
      <c r="CN15" s="2">
        <v>1</v>
      </c>
      <c r="DE15" s="2">
        <v>1</v>
      </c>
      <c r="DF15" s="2">
        <v>1</v>
      </c>
      <c r="DI15" s="2">
        <v>1</v>
      </c>
      <c r="DS15" s="2">
        <v>1</v>
      </c>
    </row>
    <row r="16" spans="1:125" x14ac:dyDescent="0.35">
      <c r="A16" s="1">
        <v>13</v>
      </c>
      <c r="B16" s="2">
        <v>1</v>
      </c>
      <c r="C16" s="2">
        <v>1</v>
      </c>
      <c r="O16" s="2">
        <v>1</v>
      </c>
      <c r="S16" s="2">
        <v>1</v>
      </c>
      <c r="AM16" s="2">
        <v>1</v>
      </c>
      <c r="AY16" s="2">
        <v>1</v>
      </c>
      <c r="CA16" s="2">
        <v>1</v>
      </c>
      <c r="CE16" s="2">
        <v>1</v>
      </c>
      <c r="CF16" s="2">
        <v>1</v>
      </c>
      <c r="DA16" s="2">
        <v>1</v>
      </c>
      <c r="DB16" s="2">
        <v>1</v>
      </c>
      <c r="DF16" s="2">
        <v>1</v>
      </c>
      <c r="DL16" s="2">
        <v>1</v>
      </c>
      <c r="DQ16" s="2">
        <v>1</v>
      </c>
      <c r="DS16" s="2">
        <v>1</v>
      </c>
    </row>
    <row r="17" spans="1:124" x14ac:dyDescent="0.35">
      <c r="A17" s="1">
        <v>14</v>
      </c>
      <c r="E17" s="2">
        <v>1</v>
      </c>
      <c r="AG17" s="2">
        <v>1</v>
      </c>
      <c r="AH17" s="2">
        <v>1</v>
      </c>
      <c r="AX17" s="2">
        <v>1</v>
      </c>
      <c r="BD17" s="2">
        <v>1</v>
      </c>
      <c r="BE17" s="2">
        <v>1</v>
      </c>
      <c r="BL17" s="2">
        <v>1</v>
      </c>
      <c r="BM17" s="2">
        <v>1</v>
      </c>
      <c r="BY17" s="2">
        <v>1</v>
      </c>
      <c r="CA17" s="2">
        <v>1</v>
      </c>
      <c r="CO17" s="2">
        <v>1</v>
      </c>
      <c r="CR17" s="2">
        <v>1</v>
      </c>
      <c r="DC17" s="2">
        <v>1</v>
      </c>
      <c r="DJ17" s="2">
        <v>1</v>
      </c>
      <c r="DP17" s="2">
        <v>1</v>
      </c>
    </row>
    <row r="18" spans="1:124" x14ac:dyDescent="0.35">
      <c r="A18" s="1">
        <v>15</v>
      </c>
      <c r="B18" s="2">
        <v>1</v>
      </c>
      <c r="E18" s="2">
        <v>1</v>
      </c>
      <c r="F18" s="2">
        <v>1</v>
      </c>
      <c r="AH18" s="2">
        <v>1</v>
      </c>
      <c r="BE18" s="2">
        <v>1</v>
      </c>
      <c r="BN18" s="2">
        <v>1</v>
      </c>
      <c r="BY18" s="2">
        <v>1</v>
      </c>
      <c r="DA18" s="2">
        <v>1</v>
      </c>
      <c r="DC18" s="2">
        <v>1</v>
      </c>
      <c r="DP18" s="2">
        <v>1</v>
      </c>
      <c r="DT18" s="2">
        <v>1</v>
      </c>
    </row>
    <row r="19" spans="1:124" x14ac:dyDescent="0.35">
      <c r="A19" s="1">
        <v>16</v>
      </c>
      <c r="L19" s="2">
        <v>1</v>
      </c>
      <c r="AN19" s="2">
        <v>1</v>
      </c>
      <c r="AY19" s="2">
        <v>1</v>
      </c>
      <c r="BY19" s="2">
        <v>1</v>
      </c>
      <c r="CA19" s="2">
        <v>1</v>
      </c>
      <c r="DA19" s="2">
        <v>1</v>
      </c>
      <c r="DB19" s="2">
        <v>1</v>
      </c>
      <c r="DP19" s="2">
        <v>1</v>
      </c>
      <c r="DT19" s="2">
        <v>1</v>
      </c>
    </row>
    <row r="20" spans="1:124" x14ac:dyDescent="0.35">
      <c r="A20" s="1">
        <v>17</v>
      </c>
      <c r="B20" s="2">
        <v>1</v>
      </c>
      <c r="E20" s="2">
        <v>1</v>
      </c>
      <c r="AK20" s="2">
        <v>1</v>
      </c>
      <c r="BG20" s="2">
        <v>1</v>
      </c>
      <c r="BY20" s="2">
        <v>1</v>
      </c>
      <c r="CP20" s="2">
        <v>1</v>
      </c>
      <c r="DF20" s="2">
        <v>1</v>
      </c>
      <c r="DG20" s="2">
        <v>1</v>
      </c>
      <c r="DP20" s="2">
        <v>1</v>
      </c>
      <c r="DT20" s="2">
        <v>1</v>
      </c>
    </row>
    <row r="21" spans="1:124" x14ac:dyDescent="0.35">
      <c r="A21" s="1">
        <v>18</v>
      </c>
      <c r="F21" s="2">
        <v>1</v>
      </c>
      <c r="O21" s="2">
        <v>1</v>
      </c>
      <c r="T21" s="2">
        <v>1</v>
      </c>
      <c r="AG21" s="2">
        <v>1</v>
      </c>
      <c r="AH21" s="2">
        <v>1</v>
      </c>
      <c r="AO21" s="2">
        <v>1</v>
      </c>
      <c r="BE21" s="2">
        <v>1</v>
      </c>
      <c r="BN21" s="2">
        <v>1</v>
      </c>
      <c r="BY21" s="2">
        <v>1</v>
      </c>
      <c r="CA21" s="2">
        <v>1</v>
      </c>
      <c r="CF21" s="2">
        <v>1</v>
      </c>
      <c r="DC21" s="2">
        <v>1</v>
      </c>
      <c r="DK21" s="2">
        <v>1</v>
      </c>
      <c r="DL21" s="2">
        <v>1</v>
      </c>
      <c r="DT21" s="2">
        <v>1</v>
      </c>
    </row>
    <row r="22" spans="1:124" x14ac:dyDescent="0.35">
      <c r="A22" s="1">
        <v>19</v>
      </c>
      <c r="C22" s="2">
        <v>1</v>
      </c>
      <c r="E22" s="2">
        <v>1</v>
      </c>
      <c r="AH22" s="2">
        <v>1</v>
      </c>
      <c r="AP22" s="2">
        <v>1</v>
      </c>
      <c r="BD22" s="2">
        <v>1</v>
      </c>
      <c r="BE22" s="2">
        <v>1</v>
      </c>
      <c r="BJ22" s="2">
        <v>1</v>
      </c>
      <c r="BY22" s="2">
        <v>1</v>
      </c>
      <c r="CM22" s="2">
        <v>1</v>
      </c>
      <c r="CR22" s="2">
        <v>1</v>
      </c>
      <c r="DK22" s="2">
        <v>1</v>
      </c>
      <c r="DP22" s="2">
        <v>1</v>
      </c>
      <c r="DS22" s="2">
        <v>1</v>
      </c>
    </row>
    <row r="23" spans="1:124" x14ac:dyDescent="0.35">
      <c r="A23" s="1">
        <v>20</v>
      </c>
      <c r="E23" s="2">
        <v>1</v>
      </c>
      <c r="F23" s="2">
        <v>1</v>
      </c>
      <c r="AF23" s="2">
        <v>1</v>
      </c>
      <c r="AX23" s="2">
        <v>1</v>
      </c>
      <c r="BE23" s="2">
        <v>1</v>
      </c>
      <c r="BY23" s="2">
        <v>1</v>
      </c>
      <c r="DA23" s="2">
        <v>1</v>
      </c>
      <c r="DC23" s="2">
        <v>1</v>
      </c>
      <c r="DK23" s="2">
        <v>1</v>
      </c>
      <c r="DS23" s="2">
        <v>1</v>
      </c>
    </row>
    <row r="24" spans="1:124" x14ac:dyDescent="0.35">
      <c r="A24" s="1">
        <v>21</v>
      </c>
      <c r="U24" s="2">
        <v>1</v>
      </c>
      <c r="AF24" s="2">
        <v>1</v>
      </c>
      <c r="BE24" s="2">
        <v>1</v>
      </c>
      <c r="BI24" s="2">
        <v>1</v>
      </c>
      <c r="BO24" s="2">
        <v>1</v>
      </c>
      <c r="BY24" s="2">
        <v>1</v>
      </c>
      <c r="CA24" s="2">
        <v>1</v>
      </c>
      <c r="CI24" s="2">
        <v>1</v>
      </c>
      <c r="DH24" s="2">
        <v>1</v>
      </c>
      <c r="DP24" s="2">
        <v>1</v>
      </c>
      <c r="DT24" s="2">
        <v>1</v>
      </c>
    </row>
    <row r="25" spans="1:124" x14ac:dyDescent="0.35">
      <c r="A25" s="1">
        <v>22</v>
      </c>
      <c r="F25" s="2">
        <v>1</v>
      </c>
      <c r="O25" s="2">
        <v>1</v>
      </c>
      <c r="U25" s="2">
        <v>1</v>
      </c>
      <c r="AG25" s="2">
        <v>1</v>
      </c>
      <c r="AH25" s="2">
        <v>1</v>
      </c>
      <c r="AX25" s="2">
        <v>1</v>
      </c>
      <c r="BD25" s="2">
        <v>1</v>
      </c>
      <c r="BE25" s="2">
        <v>1</v>
      </c>
      <c r="BJ25" s="2">
        <v>1</v>
      </c>
      <c r="CA25" s="2">
        <v>1</v>
      </c>
      <c r="CQ25" s="2">
        <v>1</v>
      </c>
      <c r="DK25" s="2">
        <v>1</v>
      </c>
      <c r="DM25" s="2">
        <v>1</v>
      </c>
      <c r="DP25" s="2">
        <v>1</v>
      </c>
      <c r="DT25" s="2">
        <v>1</v>
      </c>
    </row>
    <row r="26" spans="1:124" x14ac:dyDescent="0.35">
      <c r="A26" s="1">
        <v>23</v>
      </c>
      <c r="B26" s="2">
        <v>1</v>
      </c>
      <c r="O26" s="2">
        <v>1</v>
      </c>
      <c r="V26" s="2">
        <v>1</v>
      </c>
      <c r="AQ26" s="2">
        <v>1</v>
      </c>
      <c r="AR26" s="2">
        <v>1</v>
      </c>
      <c r="BD26" s="2">
        <v>1</v>
      </c>
      <c r="BE26" s="2">
        <v>1</v>
      </c>
      <c r="BQ26" s="2">
        <v>1</v>
      </c>
      <c r="BY26" s="2">
        <v>1</v>
      </c>
      <c r="CF26" s="2">
        <v>1</v>
      </c>
      <c r="DA26" s="2">
        <v>1</v>
      </c>
      <c r="DJ26" s="2">
        <v>1</v>
      </c>
      <c r="DK26" s="2">
        <v>1</v>
      </c>
      <c r="DS26" s="2">
        <v>1</v>
      </c>
    </row>
    <row r="27" spans="1:124" x14ac:dyDescent="0.35">
      <c r="A27" s="1">
        <v>24</v>
      </c>
      <c r="C27" s="2">
        <v>1</v>
      </c>
      <c r="D27" s="2">
        <v>1</v>
      </c>
      <c r="O27" s="2">
        <v>1</v>
      </c>
      <c r="Y27" s="2">
        <v>1</v>
      </c>
      <c r="AF27" s="2">
        <v>1</v>
      </c>
      <c r="AX27" s="2">
        <v>1</v>
      </c>
      <c r="BJ27" s="2">
        <v>1</v>
      </c>
      <c r="BP27" s="2">
        <v>1</v>
      </c>
      <c r="BY27" s="2">
        <v>1</v>
      </c>
      <c r="CQ27" s="2">
        <v>1</v>
      </c>
      <c r="DA27" s="2">
        <v>1</v>
      </c>
      <c r="DI27" s="2">
        <v>1</v>
      </c>
      <c r="DK27" s="2">
        <v>1</v>
      </c>
      <c r="DP27" s="2">
        <v>1</v>
      </c>
      <c r="DS27" s="2">
        <v>1</v>
      </c>
    </row>
    <row r="28" spans="1:124" x14ac:dyDescent="0.35">
      <c r="A28" s="1">
        <v>25</v>
      </c>
      <c r="C28" s="2">
        <v>1</v>
      </c>
      <c r="D28" s="2">
        <v>1</v>
      </c>
      <c r="W28" s="2">
        <v>1</v>
      </c>
      <c r="AF28" s="2">
        <v>1</v>
      </c>
      <c r="AP28" s="2">
        <v>1</v>
      </c>
      <c r="AX28" s="2">
        <v>1</v>
      </c>
      <c r="BB28" s="2">
        <v>1</v>
      </c>
      <c r="BD28" s="2">
        <v>1</v>
      </c>
      <c r="BE28" s="2">
        <v>1</v>
      </c>
      <c r="BY28" s="2">
        <v>1</v>
      </c>
      <c r="CR28" s="2">
        <v>1</v>
      </c>
      <c r="CS28" s="2">
        <v>1</v>
      </c>
      <c r="DC28" s="2">
        <v>1</v>
      </c>
      <c r="DJ28" s="2">
        <v>1</v>
      </c>
      <c r="DK28" s="2">
        <v>1</v>
      </c>
      <c r="DP28" s="2">
        <v>1</v>
      </c>
      <c r="DS28" s="2">
        <v>1</v>
      </c>
    </row>
    <row r="29" spans="1:124" x14ac:dyDescent="0.35">
      <c r="A29" s="1">
        <v>26</v>
      </c>
      <c r="F29" s="2">
        <v>1</v>
      </c>
      <c r="O29" s="2">
        <v>1</v>
      </c>
      <c r="S29" s="2">
        <v>1</v>
      </c>
      <c r="AF29" s="2">
        <v>1</v>
      </c>
      <c r="AG29" s="2">
        <v>1</v>
      </c>
      <c r="AH29" s="2">
        <v>1</v>
      </c>
      <c r="BJ29" s="2">
        <v>1</v>
      </c>
      <c r="BR29" s="2">
        <v>1</v>
      </c>
      <c r="BY29" s="2">
        <v>1</v>
      </c>
      <c r="CR29" s="2">
        <v>1</v>
      </c>
      <c r="CS29" s="2">
        <v>1</v>
      </c>
      <c r="DJ29" s="2">
        <v>1</v>
      </c>
      <c r="DK29" s="2">
        <v>1</v>
      </c>
      <c r="DQ29" s="2">
        <v>1</v>
      </c>
      <c r="DS29" s="2">
        <v>1</v>
      </c>
    </row>
    <row r="30" spans="1:124" x14ac:dyDescent="0.35">
      <c r="A30" s="1">
        <v>27</v>
      </c>
      <c r="D30" s="2">
        <v>1</v>
      </c>
      <c r="E30" s="2">
        <v>1</v>
      </c>
      <c r="K30" s="2">
        <v>1</v>
      </c>
      <c r="AH30" s="2">
        <v>1</v>
      </c>
      <c r="AP30" s="2">
        <v>1</v>
      </c>
      <c r="AX30" s="2">
        <v>1</v>
      </c>
      <c r="BD30" s="2">
        <v>1</v>
      </c>
      <c r="BS30" s="2">
        <v>1</v>
      </c>
      <c r="BY30" s="2">
        <v>1</v>
      </c>
      <c r="CR30" s="2">
        <v>1</v>
      </c>
      <c r="CT30" s="2">
        <v>1</v>
      </c>
      <c r="DI30" s="2">
        <v>1</v>
      </c>
      <c r="DK30" s="2">
        <v>1</v>
      </c>
      <c r="DP30" s="2">
        <v>1</v>
      </c>
      <c r="DS30" s="2">
        <v>1</v>
      </c>
    </row>
    <row r="31" spans="1:124" x14ac:dyDescent="0.35">
      <c r="A31" s="1">
        <v>28</v>
      </c>
      <c r="E31" s="2">
        <v>1</v>
      </c>
      <c r="AG31" s="2">
        <v>1</v>
      </c>
      <c r="AH31" s="2">
        <v>1</v>
      </c>
      <c r="AS31" s="2">
        <v>1</v>
      </c>
      <c r="AX31" s="2">
        <v>1</v>
      </c>
      <c r="BD31" s="2">
        <v>1</v>
      </c>
      <c r="BY31" s="2">
        <v>1</v>
      </c>
      <c r="CA31" s="2">
        <v>1</v>
      </c>
      <c r="CU31" s="2">
        <v>1</v>
      </c>
      <c r="DA31" s="2">
        <v>1</v>
      </c>
      <c r="DK31" s="2">
        <v>1</v>
      </c>
      <c r="DP31" s="2">
        <v>1</v>
      </c>
      <c r="DS31" s="2">
        <v>1</v>
      </c>
    </row>
    <row r="32" spans="1:124" x14ac:dyDescent="0.35">
      <c r="A32" s="1">
        <v>29</v>
      </c>
      <c r="X32" s="2">
        <v>1</v>
      </c>
      <c r="Y32" s="2">
        <v>1</v>
      </c>
      <c r="AH32" s="2">
        <v>1</v>
      </c>
      <c r="AT32" s="2">
        <v>1</v>
      </c>
      <c r="AX32" s="2">
        <v>1</v>
      </c>
      <c r="BD32" s="2">
        <v>1</v>
      </c>
      <c r="BE32" s="2">
        <v>1</v>
      </c>
      <c r="BT32" s="2">
        <v>1</v>
      </c>
      <c r="CA32" s="2">
        <v>1</v>
      </c>
      <c r="CF32" s="2">
        <v>1</v>
      </c>
      <c r="DG32" s="2">
        <v>1</v>
      </c>
      <c r="DK32" s="2">
        <v>1</v>
      </c>
      <c r="DL32" s="2">
        <v>1</v>
      </c>
      <c r="DT32" s="2">
        <v>1</v>
      </c>
    </row>
    <row r="33" spans="1:124" x14ac:dyDescent="0.35">
      <c r="A33" s="1">
        <v>30</v>
      </c>
      <c r="E33" s="2">
        <v>1</v>
      </c>
      <c r="Y33" s="2">
        <v>1</v>
      </c>
      <c r="AF33" s="2">
        <v>1</v>
      </c>
      <c r="AP33" s="2">
        <v>1</v>
      </c>
      <c r="BD33" s="2">
        <v>1</v>
      </c>
      <c r="BU33" s="2">
        <v>1</v>
      </c>
      <c r="BY33" s="2">
        <v>1</v>
      </c>
      <c r="CF33" s="2">
        <v>1</v>
      </c>
      <c r="DA33" s="2">
        <v>1</v>
      </c>
      <c r="DG33" s="2">
        <v>1</v>
      </c>
      <c r="DM33" s="2">
        <v>1</v>
      </c>
      <c r="DP33" s="2">
        <v>1</v>
      </c>
      <c r="DS33" s="2">
        <v>1</v>
      </c>
    </row>
    <row r="34" spans="1:124" x14ac:dyDescent="0.35">
      <c r="A34" s="1">
        <v>31</v>
      </c>
      <c r="E34" s="2">
        <v>1</v>
      </c>
      <c r="Y34" s="2">
        <v>1</v>
      </c>
      <c r="AF34" s="2">
        <v>1</v>
      </c>
      <c r="AP34" s="2">
        <v>1</v>
      </c>
      <c r="BD34" s="2">
        <v>1</v>
      </c>
      <c r="BU34" s="2">
        <v>1</v>
      </c>
      <c r="BY34" s="2">
        <v>1</v>
      </c>
      <c r="CF34" s="2">
        <v>1</v>
      </c>
      <c r="DA34" s="2">
        <v>1</v>
      </c>
      <c r="DG34" s="2">
        <v>1</v>
      </c>
      <c r="DM34" s="2">
        <v>1</v>
      </c>
      <c r="DP34" s="2">
        <v>1</v>
      </c>
      <c r="DS34" s="2">
        <v>1</v>
      </c>
    </row>
    <row r="35" spans="1:124" x14ac:dyDescent="0.35">
      <c r="A35" s="1">
        <v>32</v>
      </c>
      <c r="B35" s="2">
        <v>1</v>
      </c>
      <c r="D35" s="2">
        <v>1</v>
      </c>
      <c r="Z35" s="2">
        <v>1</v>
      </c>
      <c r="AA35" s="2">
        <v>1</v>
      </c>
      <c r="AF35" s="2">
        <v>1</v>
      </c>
      <c r="AX35" s="2">
        <v>1</v>
      </c>
      <c r="BD35" s="2">
        <v>1</v>
      </c>
      <c r="BE35" s="2">
        <v>1</v>
      </c>
      <c r="BP35" s="2">
        <v>1</v>
      </c>
      <c r="BQ35" s="2">
        <v>1</v>
      </c>
      <c r="BX35" s="2">
        <v>1</v>
      </c>
      <c r="BY35" s="2">
        <v>1</v>
      </c>
      <c r="CR35" s="2">
        <v>1</v>
      </c>
      <c r="DC35" s="2">
        <v>1</v>
      </c>
      <c r="DK35" s="2">
        <v>1</v>
      </c>
      <c r="DP35" s="2">
        <v>1</v>
      </c>
      <c r="DS35" s="2">
        <v>1</v>
      </c>
    </row>
    <row r="36" spans="1:124" x14ac:dyDescent="0.35">
      <c r="A36" s="1">
        <v>33</v>
      </c>
      <c r="E36" s="2">
        <v>1</v>
      </c>
      <c r="AB36" s="2">
        <v>1</v>
      </c>
      <c r="AU36" s="2">
        <v>1</v>
      </c>
      <c r="BB36" s="2">
        <v>1</v>
      </c>
      <c r="BC36" s="2">
        <v>1</v>
      </c>
      <c r="BX36" s="2">
        <v>1</v>
      </c>
      <c r="CS36" s="2">
        <v>1</v>
      </c>
      <c r="CV36" s="2">
        <v>1</v>
      </c>
      <c r="DF36" s="2">
        <v>1</v>
      </c>
      <c r="DP36" s="2">
        <v>1</v>
      </c>
      <c r="DT36" s="2">
        <v>1</v>
      </c>
    </row>
    <row r="37" spans="1:124" x14ac:dyDescent="0.35">
      <c r="A37" s="1">
        <v>34</v>
      </c>
      <c r="AC37" s="2">
        <v>1</v>
      </c>
      <c r="AV37" s="2">
        <v>1</v>
      </c>
      <c r="BD37" s="2">
        <v>1</v>
      </c>
      <c r="BG37" s="2">
        <v>1</v>
      </c>
      <c r="CL37" s="2">
        <v>1</v>
      </c>
      <c r="DA37" s="2">
        <v>1</v>
      </c>
      <c r="DI37" s="2">
        <v>1</v>
      </c>
      <c r="DK37" s="2">
        <v>1</v>
      </c>
      <c r="DQ37" s="2">
        <v>1</v>
      </c>
      <c r="DT37" s="2">
        <v>1</v>
      </c>
    </row>
    <row r="38" spans="1:124" x14ac:dyDescent="0.35">
      <c r="A38" s="1">
        <v>35</v>
      </c>
      <c r="B38" s="2">
        <v>1</v>
      </c>
      <c r="E38" s="2">
        <v>1</v>
      </c>
      <c r="AF38" s="2">
        <v>1</v>
      </c>
      <c r="AG38" s="2">
        <v>1</v>
      </c>
      <c r="AH38" s="2">
        <v>1</v>
      </c>
      <c r="AY38" s="2">
        <v>1</v>
      </c>
      <c r="BD38" s="2">
        <v>1</v>
      </c>
      <c r="BS38" s="2">
        <v>1</v>
      </c>
      <c r="BY38" s="2">
        <v>1</v>
      </c>
      <c r="CA38" s="2">
        <v>1</v>
      </c>
      <c r="CT38" s="2">
        <v>1</v>
      </c>
      <c r="CW38" s="2">
        <v>1</v>
      </c>
      <c r="DA38" s="2">
        <v>1</v>
      </c>
      <c r="DE38" s="2">
        <v>1</v>
      </c>
      <c r="DG38" s="2">
        <v>1</v>
      </c>
      <c r="DI38" s="2">
        <v>1</v>
      </c>
      <c r="DP38" s="2">
        <v>1</v>
      </c>
      <c r="DT38" s="2">
        <v>1</v>
      </c>
    </row>
    <row r="39" spans="1:124" x14ac:dyDescent="0.35">
      <c r="A39" s="1">
        <v>36</v>
      </c>
      <c r="B39" s="2">
        <v>1</v>
      </c>
      <c r="AG39" s="2">
        <v>1</v>
      </c>
      <c r="AH39" s="2">
        <v>1</v>
      </c>
      <c r="AX39" s="2">
        <v>1</v>
      </c>
      <c r="BD39" s="2">
        <v>1</v>
      </c>
      <c r="BE39" s="2">
        <v>1</v>
      </c>
      <c r="BR39" s="2">
        <v>1</v>
      </c>
      <c r="BY39" s="2">
        <v>1</v>
      </c>
      <c r="CA39" s="2">
        <v>1</v>
      </c>
      <c r="CX39" s="2">
        <v>1</v>
      </c>
      <c r="DC39" s="2">
        <v>1</v>
      </c>
      <c r="DG39" s="2">
        <v>1</v>
      </c>
      <c r="DI39" s="2">
        <v>1</v>
      </c>
      <c r="DM39" s="2">
        <v>1</v>
      </c>
      <c r="DP39" s="2">
        <v>1</v>
      </c>
    </row>
    <row r="40" spans="1:124" x14ac:dyDescent="0.35">
      <c r="A40" s="1">
        <v>37</v>
      </c>
      <c r="B40" s="2">
        <v>1</v>
      </c>
      <c r="E40" s="2">
        <v>1</v>
      </c>
      <c r="O40" s="2">
        <v>1</v>
      </c>
      <c r="AD40" s="2">
        <v>1</v>
      </c>
      <c r="AG40" s="2">
        <v>1</v>
      </c>
      <c r="AH40" s="2">
        <v>1</v>
      </c>
      <c r="AJ40" s="2">
        <v>1</v>
      </c>
      <c r="AT40" s="2">
        <v>1</v>
      </c>
      <c r="AX40" s="2">
        <v>1</v>
      </c>
      <c r="BD40" s="2">
        <v>1</v>
      </c>
      <c r="BJ40" s="2">
        <v>1</v>
      </c>
      <c r="BY40" s="2">
        <v>1</v>
      </c>
      <c r="CA40" s="2">
        <v>1</v>
      </c>
      <c r="DI40" s="2">
        <v>1</v>
      </c>
      <c r="DM40" s="2">
        <v>1</v>
      </c>
      <c r="DN40" s="2">
        <v>1</v>
      </c>
      <c r="DP40" s="2">
        <v>1</v>
      </c>
    </row>
  </sheetData>
  <mergeCells count="7">
    <mergeCell ref="DP2:DQ2"/>
    <mergeCell ref="DS2:DT2"/>
    <mergeCell ref="B2:AD2"/>
    <mergeCell ref="AF2:AV2"/>
    <mergeCell ref="AX2:BU2"/>
    <mergeCell ref="BW2:CX2"/>
    <mergeCell ref="CZ2:D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CCDC3-F053-4298-B83E-747E46AE9345}">
  <dimension ref="A2:AN27"/>
  <sheetViews>
    <sheetView workbookViewId="0">
      <pane xSplit="2" topLeftCell="AN1" activePane="topRight" state="frozen"/>
      <selection pane="topRight" activeCell="AO14" sqref="AO14"/>
    </sheetView>
  </sheetViews>
  <sheetFormatPr defaultRowHeight="14.5" outlineLevelCol="1" x14ac:dyDescent="0.35"/>
  <cols>
    <col min="2" max="2" width="41.1796875" bestFit="1" customWidth="1"/>
    <col min="3" max="11" width="6.36328125" hidden="1" customWidth="1" outlineLevel="1"/>
    <col min="12" max="29" width="7.36328125" hidden="1" customWidth="1" outlineLevel="1"/>
    <col min="30" max="39" width="8.7265625" hidden="1" customWidth="1" outlineLevel="1"/>
    <col min="40" max="40" width="8.7265625" collapsed="1"/>
  </cols>
  <sheetData>
    <row r="2" spans="1:40" x14ac:dyDescent="0.35">
      <c r="A2">
        <f>+SUBTOTAL(9,A4:A1048576)</f>
        <v>37</v>
      </c>
    </row>
    <row r="3" spans="1:40" x14ac:dyDescent="0.35">
      <c r="A3" s="4" t="s">
        <v>124</v>
      </c>
      <c r="C3" s="1">
        <v>1</v>
      </c>
      <c r="D3" s="1">
        <v>2</v>
      </c>
      <c r="E3" s="1">
        <v>3</v>
      </c>
      <c r="F3" s="1">
        <v>4</v>
      </c>
      <c r="G3" s="1">
        <v>5</v>
      </c>
      <c r="H3" s="1">
        <v>6</v>
      </c>
      <c r="I3" s="1">
        <v>7</v>
      </c>
      <c r="J3" s="1">
        <v>8</v>
      </c>
      <c r="K3" s="1">
        <v>9</v>
      </c>
      <c r="L3" s="1">
        <v>10</v>
      </c>
      <c r="M3" s="1">
        <v>11</v>
      </c>
      <c r="N3" s="1">
        <v>12</v>
      </c>
      <c r="O3" s="1">
        <v>13</v>
      </c>
      <c r="P3" s="1">
        <v>14</v>
      </c>
      <c r="Q3" s="1">
        <v>15</v>
      </c>
      <c r="R3" s="1">
        <v>16</v>
      </c>
      <c r="S3" s="1">
        <v>17</v>
      </c>
      <c r="T3" s="1">
        <v>18</v>
      </c>
      <c r="U3" s="1">
        <v>19</v>
      </c>
      <c r="V3" s="1">
        <v>20</v>
      </c>
      <c r="W3" s="1">
        <v>21</v>
      </c>
      <c r="X3" s="1">
        <v>22</v>
      </c>
      <c r="Y3" s="1">
        <v>23</v>
      </c>
      <c r="Z3" s="1">
        <v>24</v>
      </c>
      <c r="AA3" s="1">
        <v>25</v>
      </c>
      <c r="AB3" s="1">
        <v>26</v>
      </c>
      <c r="AC3" s="1">
        <v>27</v>
      </c>
      <c r="AD3" s="1">
        <v>28</v>
      </c>
      <c r="AE3" s="1">
        <v>29</v>
      </c>
      <c r="AF3" s="1">
        <v>30</v>
      </c>
      <c r="AG3" s="1">
        <v>31</v>
      </c>
      <c r="AH3" s="1">
        <v>32</v>
      </c>
      <c r="AI3" s="1">
        <v>33</v>
      </c>
      <c r="AJ3" s="1">
        <v>34</v>
      </c>
      <c r="AK3" s="1">
        <v>35</v>
      </c>
      <c r="AL3" s="1">
        <v>36</v>
      </c>
      <c r="AM3" s="1">
        <v>37</v>
      </c>
      <c r="AN3" s="4" t="s">
        <v>124</v>
      </c>
    </row>
    <row r="4" spans="1:40" x14ac:dyDescent="0.35">
      <c r="A4">
        <f>+SUM(C4:AM4)</f>
        <v>19</v>
      </c>
      <c r="B4" t="s">
        <v>127</v>
      </c>
      <c r="C4" s="2"/>
      <c r="D4" s="2"/>
      <c r="E4" s="2">
        <v>1</v>
      </c>
      <c r="F4" s="2">
        <v>1</v>
      </c>
      <c r="G4" s="2"/>
      <c r="H4" s="2"/>
      <c r="I4" s="2">
        <v>1</v>
      </c>
      <c r="J4" s="2">
        <v>1</v>
      </c>
      <c r="K4" s="2">
        <v>1</v>
      </c>
      <c r="L4" s="2">
        <v>1</v>
      </c>
      <c r="M4" s="2">
        <v>1</v>
      </c>
      <c r="N4" s="2"/>
      <c r="O4" s="2"/>
      <c r="P4" s="2">
        <v>1</v>
      </c>
      <c r="Q4" s="2"/>
      <c r="R4" s="2"/>
      <c r="S4" s="2"/>
      <c r="T4" s="2"/>
      <c r="U4" s="2">
        <v>1</v>
      </c>
      <c r="V4" s="2"/>
      <c r="W4" s="2"/>
      <c r="X4" s="2">
        <v>1</v>
      </c>
      <c r="Y4" s="2"/>
      <c r="Z4" s="2">
        <v>1</v>
      </c>
      <c r="AA4" s="2">
        <v>1</v>
      </c>
      <c r="AB4" s="2"/>
      <c r="AC4" s="2">
        <v>1</v>
      </c>
      <c r="AD4" s="2">
        <v>1</v>
      </c>
      <c r="AE4" s="2">
        <v>1</v>
      </c>
      <c r="AF4" s="2">
        <v>1</v>
      </c>
      <c r="AG4" s="2"/>
      <c r="AH4" s="2">
        <v>1</v>
      </c>
      <c r="AI4" s="2"/>
      <c r="AJ4" s="2"/>
      <c r="AK4" s="2"/>
      <c r="AL4" s="2">
        <v>1</v>
      </c>
      <c r="AM4" s="2">
        <v>1</v>
      </c>
      <c r="AN4">
        <f t="shared" ref="AN4:AN7" si="0">+SUM(C4:AM4)</f>
        <v>19</v>
      </c>
    </row>
    <row r="5" spans="1:40" x14ac:dyDescent="0.35">
      <c r="A5">
        <f t="shared" ref="A5:A7" si="1">+SUM(C5:AM5)</f>
        <v>11</v>
      </c>
      <c r="B5" t="s">
        <v>128</v>
      </c>
      <c r="C5" s="2">
        <v>1</v>
      </c>
      <c r="D5" s="2"/>
      <c r="E5" s="2"/>
      <c r="F5" s="2"/>
      <c r="G5" s="2">
        <v>1</v>
      </c>
      <c r="H5" s="2">
        <v>1</v>
      </c>
      <c r="I5" s="2"/>
      <c r="J5" s="2"/>
      <c r="K5" s="2"/>
      <c r="L5" s="2"/>
      <c r="M5" s="2"/>
      <c r="N5" s="2">
        <v>1</v>
      </c>
      <c r="O5" s="2">
        <v>1</v>
      </c>
      <c r="P5" s="2"/>
      <c r="Q5" s="2"/>
      <c r="R5" s="2">
        <v>1</v>
      </c>
      <c r="S5" s="2">
        <v>1</v>
      </c>
      <c r="T5" s="2"/>
      <c r="U5" s="2"/>
      <c r="V5" s="2">
        <v>1</v>
      </c>
      <c r="W5" s="2">
        <v>1</v>
      </c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>
        <v>1</v>
      </c>
      <c r="AK5" s="2">
        <v>1</v>
      </c>
      <c r="AL5" s="2"/>
      <c r="AM5" s="2"/>
      <c r="AN5">
        <f t="shared" si="0"/>
        <v>11</v>
      </c>
    </row>
    <row r="6" spans="1:40" x14ac:dyDescent="0.35">
      <c r="A6">
        <f t="shared" si="1"/>
        <v>5</v>
      </c>
      <c r="B6" t="s">
        <v>129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>
        <v>1</v>
      </c>
      <c r="R6" s="2"/>
      <c r="S6" s="2"/>
      <c r="T6" s="2">
        <v>1</v>
      </c>
      <c r="U6" s="2"/>
      <c r="V6" s="2"/>
      <c r="W6" s="2"/>
      <c r="X6" s="2"/>
      <c r="Y6" s="2">
        <v>1</v>
      </c>
      <c r="Z6" s="2"/>
      <c r="AA6" s="2"/>
      <c r="AB6" s="2"/>
      <c r="AC6" s="2"/>
      <c r="AD6" s="2"/>
      <c r="AE6" s="2"/>
      <c r="AF6" s="2"/>
      <c r="AG6" s="2">
        <v>1</v>
      </c>
      <c r="AH6" s="2"/>
      <c r="AI6" s="2">
        <v>1</v>
      </c>
      <c r="AJ6" s="2"/>
      <c r="AK6" s="2"/>
      <c r="AL6" s="2"/>
      <c r="AM6" s="2"/>
      <c r="AN6">
        <f t="shared" si="0"/>
        <v>5</v>
      </c>
    </row>
    <row r="7" spans="1:40" x14ac:dyDescent="0.35">
      <c r="A7">
        <f t="shared" si="1"/>
        <v>2</v>
      </c>
      <c r="B7" t="s">
        <v>130</v>
      </c>
      <c r="C7" s="2"/>
      <c r="D7" s="2">
        <v>1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>
        <v>1</v>
      </c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>
        <f t="shared" si="0"/>
        <v>2</v>
      </c>
    </row>
    <row r="8" spans="1:40" x14ac:dyDescent="0.35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</row>
    <row r="9" spans="1:40" x14ac:dyDescent="0.35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</row>
    <row r="10" spans="1:40" x14ac:dyDescent="0.35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</row>
    <row r="11" spans="1:40" x14ac:dyDescent="0.35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</row>
    <row r="12" spans="1:40" x14ac:dyDescent="0.35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</row>
    <row r="13" spans="1:40" x14ac:dyDescent="0.35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</row>
    <row r="14" spans="1:40" x14ac:dyDescent="0.35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</row>
    <row r="15" spans="1:40" x14ac:dyDescent="0.35"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</row>
    <row r="16" spans="1:40" x14ac:dyDescent="0.35"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</row>
    <row r="17" spans="3:39" x14ac:dyDescent="0.35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</row>
    <row r="18" spans="3:39" x14ac:dyDescent="0.35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</row>
    <row r="19" spans="3:39" x14ac:dyDescent="0.35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</row>
    <row r="20" spans="3:39" x14ac:dyDescent="0.35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</row>
    <row r="21" spans="3:39" x14ac:dyDescent="0.35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</row>
    <row r="22" spans="3:39" x14ac:dyDescent="0.35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</row>
    <row r="23" spans="3:39" x14ac:dyDescent="0.35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3:39" x14ac:dyDescent="0.35"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3:39" x14ac:dyDescent="0.35"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</row>
    <row r="26" spans="3:39" x14ac:dyDescent="0.35"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3:39" x14ac:dyDescent="0.35"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</row>
  </sheetData>
  <autoFilter ref="A3:CX3" xr:uid="{001E1726-014C-4A04-90A4-B345EF42F025}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AFB3D-21EB-42D0-BE3F-523E87B71436}">
  <dimension ref="B2:AO74"/>
  <sheetViews>
    <sheetView zoomScale="76" workbookViewId="0">
      <pane xSplit="3" topLeftCell="Z1" activePane="topRight" state="frozen"/>
      <selection pane="topRight" activeCell="B3" sqref="B3"/>
    </sheetView>
  </sheetViews>
  <sheetFormatPr defaultRowHeight="14.5" outlineLevelCol="1" x14ac:dyDescent="0.35"/>
  <cols>
    <col min="3" max="3" width="38.90625" style="3" bestFit="1" customWidth="1"/>
    <col min="4" max="40" width="8.7265625" hidden="1" customWidth="1" outlineLevel="1"/>
    <col min="41" max="41" width="8.7265625" collapsed="1"/>
  </cols>
  <sheetData>
    <row r="2" spans="2:41" x14ac:dyDescent="0.35">
      <c r="B2">
        <f>+SUBTOTAL(9,B4:B33)</f>
        <v>89</v>
      </c>
    </row>
    <row r="3" spans="2:41" x14ac:dyDescent="0.35">
      <c r="B3" s="4" t="s">
        <v>124</v>
      </c>
      <c r="D3" s="1">
        <v>1</v>
      </c>
      <c r="E3" s="1">
        <v>2</v>
      </c>
      <c r="F3" s="1">
        <v>3</v>
      </c>
      <c r="G3" s="1">
        <v>4</v>
      </c>
      <c r="H3" s="1">
        <v>5</v>
      </c>
      <c r="I3" s="1">
        <v>6</v>
      </c>
      <c r="J3" s="1">
        <v>7</v>
      </c>
      <c r="K3" s="1">
        <v>8</v>
      </c>
      <c r="L3" s="1">
        <v>9</v>
      </c>
      <c r="M3" s="1">
        <v>10</v>
      </c>
      <c r="N3" s="1">
        <v>11</v>
      </c>
      <c r="O3" s="1">
        <v>12</v>
      </c>
      <c r="P3" s="1">
        <v>13</v>
      </c>
      <c r="Q3" s="1">
        <v>14</v>
      </c>
      <c r="R3" s="1">
        <v>15</v>
      </c>
      <c r="S3" s="1">
        <v>16</v>
      </c>
      <c r="T3" s="1">
        <v>17</v>
      </c>
      <c r="U3" s="1">
        <v>18</v>
      </c>
      <c r="V3" s="1">
        <v>19</v>
      </c>
      <c r="W3" s="1">
        <v>20</v>
      </c>
      <c r="X3" s="1">
        <v>21</v>
      </c>
      <c r="Y3" s="1">
        <v>22</v>
      </c>
      <c r="Z3" s="1">
        <v>23</v>
      </c>
      <c r="AA3" s="1">
        <v>24</v>
      </c>
      <c r="AB3" s="1">
        <v>25</v>
      </c>
      <c r="AC3" s="1">
        <v>26</v>
      </c>
      <c r="AD3" s="1">
        <v>27</v>
      </c>
      <c r="AE3" s="1">
        <v>28</v>
      </c>
      <c r="AF3" s="1">
        <v>29</v>
      </c>
      <c r="AG3" s="1">
        <v>30</v>
      </c>
      <c r="AH3" s="1">
        <v>31</v>
      </c>
      <c r="AI3" s="1">
        <v>32</v>
      </c>
      <c r="AJ3" s="1">
        <v>33</v>
      </c>
      <c r="AK3" s="1">
        <v>34</v>
      </c>
      <c r="AL3" s="1">
        <v>35</v>
      </c>
      <c r="AM3" s="1">
        <v>36</v>
      </c>
      <c r="AN3" s="1">
        <v>37</v>
      </c>
      <c r="AO3" s="4" t="s">
        <v>124</v>
      </c>
    </row>
    <row r="4" spans="2:41" x14ac:dyDescent="0.35">
      <c r="B4">
        <f>+SUM(D4:AN4)</f>
        <v>15</v>
      </c>
      <c r="C4" s="3" t="s">
        <v>3</v>
      </c>
      <c r="D4" s="2"/>
      <c r="E4" s="2">
        <v>1</v>
      </c>
      <c r="F4" s="2">
        <v>1</v>
      </c>
      <c r="G4" s="2">
        <v>1</v>
      </c>
      <c r="H4" s="2"/>
      <c r="I4" s="2"/>
      <c r="J4" s="2"/>
      <c r="K4" s="2"/>
      <c r="L4" s="2"/>
      <c r="M4" s="2"/>
      <c r="N4" s="2"/>
      <c r="O4" s="2"/>
      <c r="P4" s="2"/>
      <c r="Q4" s="2">
        <v>1</v>
      </c>
      <c r="R4" s="2">
        <v>1</v>
      </c>
      <c r="S4" s="2"/>
      <c r="T4" s="2">
        <v>1</v>
      </c>
      <c r="U4" s="2"/>
      <c r="V4" s="2">
        <v>1</v>
      </c>
      <c r="W4" s="2">
        <v>1</v>
      </c>
      <c r="X4" s="2"/>
      <c r="Y4" s="2"/>
      <c r="Z4" s="2"/>
      <c r="AA4" s="2"/>
      <c r="AB4" s="2"/>
      <c r="AC4" s="2"/>
      <c r="AD4" s="2">
        <v>1</v>
      </c>
      <c r="AE4" s="2">
        <v>1</v>
      </c>
      <c r="AF4" s="2"/>
      <c r="AG4" s="2">
        <v>1</v>
      </c>
      <c r="AH4" s="2">
        <v>1</v>
      </c>
      <c r="AI4" s="2"/>
      <c r="AJ4" s="2">
        <v>1</v>
      </c>
      <c r="AK4" s="2"/>
      <c r="AL4" s="2">
        <v>1</v>
      </c>
      <c r="AM4" s="2"/>
      <c r="AN4" s="2">
        <v>1</v>
      </c>
      <c r="AO4">
        <f t="shared" ref="AO4:AO32" si="0">+SUM(D4:AN4)</f>
        <v>15</v>
      </c>
    </row>
    <row r="5" spans="2:41" x14ac:dyDescent="0.35">
      <c r="B5">
        <f t="shared" ref="B5:B32" si="1">+SUM(D5:AN5)</f>
        <v>14</v>
      </c>
      <c r="C5" s="3" t="s">
        <v>0</v>
      </c>
      <c r="D5" s="2">
        <v>1</v>
      </c>
      <c r="E5" s="2"/>
      <c r="F5" s="2"/>
      <c r="G5" s="2"/>
      <c r="H5" s="2"/>
      <c r="I5" s="2"/>
      <c r="J5" s="2">
        <v>1</v>
      </c>
      <c r="K5" s="2">
        <v>1</v>
      </c>
      <c r="L5" s="2">
        <v>1</v>
      </c>
      <c r="M5" s="2">
        <v>1</v>
      </c>
      <c r="N5" s="2">
        <v>1</v>
      </c>
      <c r="O5" s="2"/>
      <c r="P5" s="2">
        <v>1</v>
      </c>
      <c r="Q5" s="2"/>
      <c r="R5" s="2">
        <v>1</v>
      </c>
      <c r="S5" s="2"/>
      <c r="T5" s="2">
        <v>1</v>
      </c>
      <c r="U5" s="2"/>
      <c r="V5" s="2"/>
      <c r="W5" s="2"/>
      <c r="X5" s="2"/>
      <c r="Y5" s="2"/>
      <c r="Z5" s="2">
        <v>1</v>
      </c>
      <c r="AA5" s="2"/>
      <c r="AB5" s="2"/>
      <c r="AC5" s="2"/>
      <c r="AD5" s="2"/>
      <c r="AE5" s="2"/>
      <c r="AF5" s="2"/>
      <c r="AG5" s="2"/>
      <c r="AH5" s="2"/>
      <c r="AI5" s="2">
        <v>1</v>
      </c>
      <c r="AJ5" s="2"/>
      <c r="AK5" s="2"/>
      <c r="AL5" s="2">
        <v>1</v>
      </c>
      <c r="AM5" s="2">
        <v>1</v>
      </c>
      <c r="AN5" s="2">
        <v>1</v>
      </c>
      <c r="AO5">
        <f t="shared" si="0"/>
        <v>14</v>
      </c>
    </row>
    <row r="6" spans="2:41" x14ac:dyDescent="0.35">
      <c r="B6">
        <f t="shared" si="1"/>
        <v>8</v>
      </c>
      <c r="C6" s="3" t="s">
        <v>1</v>
      </c>
      <c r="D6" s="2"/>
      <c r="E6" s="2">
        <v>1</v>
      </c>
      <c r="F6" s="2">
        <v>1</v>
      </c>
      <c r="G6" s="2"/>
      <c r="H6" s="2"/>
      <c r="I6" s="2"/>
      <c r="J6" s="2">
        <v>1</v>
      </c>
      <c r="K6" s="2">
        <v>1</v>
      </c>
      <c r="L6" s="2"/>
      <c r="M6" s="2"/>
      <c r="N6" s="2"/>
      <c r="O6" s="2"/>
      <c r="P6" s="2">
        <v>1</v>
      </c>
      <c r="Q6" s="2"/>
      <c r="R6" s="2"/>
      <c r="S6" s="2"/>
      <c r="T6" s="2"/>
      <c r="U6" s="2"/>
      <c r="V6" s="2">
        <v>1</v>
      </c>
      <c r="W6" s="2"/>
      <c r="X6" s="2"/>
      <c r="Y6" s="2"/>
      <c r="Z6" s="2"/>
      <c r="AA6" s="2">
        <v>1</v>
      </c>
      <c r="AB6" s="2">
        <v>1</v>
      </c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>
        <f t="shared" si="0"/>
        <v>8</v>
      </c>
    </row>
    <row r="7" spans="2:41" x14ac:dyDescent="0.35">
      <c r="B7">
        <f t="shared" si="1"/>
        <v>8</v>
      </c>
      <c r="C7" s="3" t="s">
        <v>13</v>
      </c>
      <c r="D7" s="2"/>
      <c r="E7" s="2"/>
      <c r="F7" s="2"/>
      <c r="G7" s="2"/>
      <c r="H7" s="2"/>
      <c r="I7" s="2"/>
      <c r="J7" s="2"/>
      <c r="K7" s="2"/>
      <c r="L7" s="2"/>
      <c r="M7" s="2"/>
      <c r="N7" s="2">
        <v>1</v>
      </c>
      <c r="O7" s="2"/>
      <c r="P7" s="2">
        <v>1</v>
      </c>
      <c r="Q7" s="2"/>
      <c r="R7" s="2"/>
      <c r="S7" s="2"/>
      <c r="T7" s="2"/>
      <c r="U7" s="2">
        <v>1</v>
      </c>
      <c r="V7" s="2"/>
      <c r="W7" s="2"/>
      <c r="X7" s="2"/>
      <c r="Y7" s="2">
        <v>1</v>
      </c>
      <c r="Z7" s="2">
        <v>1</v>
      </c>
      <c r="AA7" s="2">
        <v>1</v>
      </c>
      <c r="AB7" s="2"/>
      <c r="AC7" s="2">
        <v>1</v>
      </c>
      <c r="AD7" s="2"/>
      <c r="AE7" s="2"/>
      <c r="AF7" s="2"/>
      <c r="AG7" s="2"/>
      <c r="AH7" s="2"/>
      <c r="AI7" s="2"/>
      <c r="AJ7" s="2"/>
      <c r="AK7" s="2"/>
      <c r="AL7" s="2"/>
      <c r="AM7" s="2"/>
      <c r="AN7" s="2">
        <v>1</v>
      </c>
      <c r="AO7">
        <f t="shared" si="0"/>
        <v>8</v>
      </c>
    </row>
    <row r="8" spans="2:41" x14ac:dyDescent="0.35">
      <c r="B8">
        <f t="shared" si="1"/>
        <v>6</v>
      </c>
      <c r="C8" s="3" t="s">
        <v>2</v>
      </c>
      <c r="D8" s="2"/>
      <c r="E8" s="2">
        <v>1</v>
      </c>
      <c r="F8" s="2"/>
      <c r="G8" s="2"/>
      <c r="H8" s="2"/>
      <c r="I8" s="2">
        <v>1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>
        <v>1</v>
      </c>
      <c r="AB8" s="2">
        <v>1</v>
      </c>
      <c r="AC8" s="2"/>
      <c r="AD8" s="2">
        <v>1</v>
      </c>
      <c r="AE8" s="2"/>
      <c r="AF8" s="2"/>
      <c r="AG8" s="2"/>
      <c r="AH8" s="2"/>
      <c r="AI8" s="2">
        <v>1</v>
      </c>
      <c r="AJ8" s="2"/>
      <c r="AK8" s="2"/>
      <c r="AL8" s="2"/>
      <c r="AM8" s="2"/>
      <c r="AN8" s="2"/>
      <c r="AO8">
        <f t="shared" si="0"/>
        <v>6</v>
      </c>
    </row>
    <row r="9" spans="2:41" x14ac:dyDescent="0.35">
      <c r="B9">
        <f t="shared" si="1"/>
        <v>6</v>
      </c>
      <c r="C9" s="3" t="s">
        <v>4</v>
      </c>
      <c r="D9" s="2"/>
      <c r="E9" s="2"/>
      <c r="F9" s="2"/>
      <c r="G9" s="2">
        <v>1</v>
      </c>
      <c r="H9" s="2"/>
      <c r="I9" s="2"/>
      <c r="J9" s="2"/>
      <c r="K9" s="2"/>
      <c r="L9" s="2"/>
      <c r="M9" s="2"/>
      <c r="N9" s="2"/>
      <c r="O9" s="2"/>
      <c r="P9" s="2"/>
      <c r="Q9" s="2"/>
      <c r="R9" s="2">
        <v>1</v>
      </c>
      <c r="S9" s="2"/>
      <c r="T9" s="2"/>
      <c r="U9" s="2">
        <v>1</v>
      </c>
      <c r="V9" s="2"/>
      <c r="W9" s="2">
        <v>1</v>
      </c>
      <c r="X9" s="2"/>
      <c r="Y9" s="2">
        <v>1</v>
      </c>
      <c r="Z9" s="2"/>
      <c r="AA9" s="2"/>
      <c r="AB9" s="2"/>
      <c r="AC9" s="2">
        <v>1</v>
      </c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>
        <f t="shared" si="0"/>
        <v>6</v>
      </c>
    </row>
    <row r="10" spans="2:41" x14ac:dyDescent="0.35">
      <c r="B10">
        <f t="shared" si="1"/>
        <v>4</v>
      </c>
      <c r="C10" s="3" t="s">
        <v>23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>
        <v>1</v>
      </c>
      <c r="AB10" s="2"/>
      <c r="AC10" s="2"/>
      <c r="AD10" s="2"/>
      <c r="AE10" s="2"/>
      <c r="AF10" s="2">
        <v>1</v>
      </c>
      <c r="AG10" s="2">
        <v>1</v>
      </c>
      <c r="AH10" s="2">
        <v>1</v>
      </c>
      <c r="AI10" s="2"/>
      <c r="AJ10" s="2"/>
      <c r="AK10" s="2"/>
      <c r="AL10" s="2"/>
      <c r="AM10" s="2"/>
      <c r="AN10" s="2"/>
      <c r="AO10">
        <f t="shared" si="0"/>
        <v>4</v>
      </c>
    </row>
    <row r="11" spans="2:41" x14ac:dyDescent="0.35">
      <c r="B11">
        <f t="shared" si="1"/>
        <v>3</v>
      </c>
      <c r="C11" s="3" t="s">
        <v>9</v>
      </c>
      <c r="D11" s="2"/>
      <c r="E11" s="2"/>
      <c r="F11" s="2"/>
      <c r="G11" s="2"/>
      <c r="H11" s="2"/>
      <c r="I11" s="2"/>
      <c r="J11" s="2"/>
      <c r="K11" s="2"/>
      <c r="L11" s="2">
        <v>1</v>
      </c>
      <c r="M11" s="2">
        <v>1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>
        <v>1</v>
      </c>
      <c r="AE11" s="2"/>
      <c r="AF11" s="2"/>
      <c r="AG11" s="2"/>
      <c r="AH11" s="2"/>
      <c r="AI11" s="2"/>
      <c r="AJ11" s="2"/>
      <c r="AK11" s="2"/>
      <c r="AL11" s="2"/>
      <c r="AM11" s="2"/>
      <c r="AN11" s="2"/>
      <c r="AO11">
        <f t="shared" si="0"/>
        <v>3</v>
      </c>
    </row>
    <row r="12" spans="2:41" x14ac:dyDescent="0.35">
      <c r="B12">
        <f t="shared" si="1"/>
        <v>3</v>
      </c>
      <c r="C12" s="3" t="s">
        <v>10</v>
      </c>
      <c r="D12" s="2"/>
      <c r="E12" s="2"/>
      <c r="F12" s="2"/>
      <c r="G12" s="2"/>
      <c r="H12" s="2"/>
      <c r="I12" s="2"/>
      <c r="J12" s="2"/>
      <c r="K12" s="2"/>
      <c r="L12" s="2">
        <v>1</v>
      </c>
      <c r="M12" s="2">
        <v>1</v>
      </c>
      <c r="N12" s="2"/>
      <c r="O12" s="2"/>
      <c r="P12" s="2"/>
      <c r="Q12" s="2"/>
      <c r="R12" s="2"/>
      <c r="S12" s="2">
        <v>1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>
        <f t="shared" si="0"/>
        <v>3</v>
      </c>
    </row>
    <row r="13" spans="2:41" x14ac:dyDescent="0.35">
      <c r="B13">
        <f t="shared" si="1"/>
        <v>2</v>
      </c>
      <c r="C13" s="3" t="s">
        <v>17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>
        <v>1</v>
      </c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>
        <v>1</v>
      </c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>
        <f t="shared" si="0"/>
        <v>2</v>
      </c>
    </row>
    <row r="14" spans="2:41" x14ac:dyDescent="0.35">
      <c r="B14">
        <f t="shared" si="1"/>
        <v>2</v>
      </c>
      <c r="C14" s="3" t="s">
        <v>19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>
        <v>1</v>
      </c>
      <c r="Y14" s="2">
        <v>1</v>
      </c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>
        <f t="shared" si="0"/>
        <v>2</v>
      </c>
    </row>
    <row r="15" spans="2:41" x14ac:dyDescent="0.35">
      <c r="B15">
        <f t="shared" si="1"/>
        <v>1</v>
      </c>
      <c r="C15" s="3" t="s">
        <v>5</v>
      </c>
      <c r="D15" s="2"/>
      <c r="E15" s="2"/>
      <c r="F15" s="2"/>
      <c r="G15" s="2"/>
      <c r="H15" s="2">
        <v>1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>
        <f t="shared" si="0"/>
        <v>1</v>
      </c>
    </row>
    <row r="16" spans="2:41" x14ac:dyDescent="0.35">
      <c r="B16">
        <f t="shared" si="1"/>
        <v>1</v>
      </c>
      <c r="C16" s="3" t="s">
        <v>6</v>
      </c>
      <c r="D16" s="2"/>
      <c r="E16" s="2"/>
      <c r="F16" s="2"/>
      <c r="G16" s="2"/>
      <c r="H16" s="2">
        <v>1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>
        <f t="shared" si="0"/>
        <v>1</v>
      </c>
    </row>
    <row r="17" spans="2:41" x14ac:dyDescent="0.35">
      <c r="B17">
        <f t="shared" si="1"/>
        <v>1</v>
      </c>
      <c r="C17" s="3" t="s">
        <v>7</v>
      </c>
      <c r="D17" s="2"/>
      <c r="E17" s="2"/>
      <c r="F17" s="2"/>
      <c r="G17" s="2"/>
      <c r="H17" s="2"/>
      <c r="I17" s="2">
        <v>1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>
        <f t="shared" si="0"/>
        <v>1</v>
      </c>
    </row>
    <row r="18" spans="2:41" x14ac:dyDescent="0.35">
      <c r="B18">
        <f t="shared" si="1"/>
        <v>1</v>
      </c>
      <c r="C18" s="3" t="s">
        <v>8</v>
      </c>
      <c r="D18" s="2"/>
      <c r="E18" s="2"/>
      <c r="F18" s="2"/>
      <c r="G18" s="2"/>
      <c r="H18" s="2"/>
      <c r="I18" s="2"/>
      <c r="J18" s="2">
        <v>1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>
        <f t="shared" si="0"/>
        <v>1</v>
      </c>
    </row>
    <row r="19" spans="2:41" x14ac:dyDescent="0.35">
      <c r="B19">
        <f t="shared" si="1"/>
        <v>1</v>
      </c>
      <c r="C19" s="3" t="s">
        <v>11</v>
      </c>
      <c r="D19" s="2"/>
      <c r="E19" s="2"/>
      <c r="F19" s="2"/>
      <c r="G19" s="2"/>
      <c r="H19" s="2"/>
      <c r="I19" s="2"/>
      <c r="J19" s="2"/>
      <c r="K19" s="2"/>
      <c r="L19" s="2"/>
      <c r="M19" s="2">
        <v>1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>
        <f t="shared" si="0"/>
        <v>1</v>
      </c>
    </row>
    <row r="20" spans="2:41" x14ac:dyDescent="0.35">
      <c r="B20">
        <f t="shared" si="1"/>
        <v>1</v>
      </c>
      <c r="C20" s="3" t="s">
        <v>12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>
        <v>1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>
        <f t="shared" si="0"/>
        <v>1</v>
      </c>
    </row>
    <row r="21" spans="2:41" x14ac:dyDescent="0.35">
      <c r="B21">
        <f t="shared" si="1"/>
        <v>1</v>
      </c>
      <c r="C21" s="3" t="s">
        <v>14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>
        <v>1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>
        <f t="shared" si="0"/>
        <v>1</v>
      </c>
    </row>
    <row r="22" spans="2:41" x14ac:dyDescent="0.35">
      <c r="B22">
        <f t="shared" si="1"/>
        <v>1</v>
      </c>
      <c r="C22" s="3" t="s">
        <v>15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>
        <v>1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>
        <f t="shared" si="0"/>
        <v>1</v>
      </c>
    </row>
    <row r="23" spans="2:41" x14ac:dyDescent="0.35">
      <c r="B23">
        <f t="shared" si="1"/>
        <v>1</v>
      </c>
      <c r="C23" s="3" t="s">
        <v>16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>
        <v>1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>
        <f t="shared" si="0"/>
        <v>1</v>
      </c>
    </row>
    <row r="24" spans="2:41" x14ac:dyDescent="0.35">
      <c r="B24">
        <f t="shared" si="1"/>
        <v>1</v>
      </c>
      <c r="C24" s="3" t="s">
        <v>18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>
        <v>1</v>
      </c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>
        <f t="shared" si="0"/>
        <v>1</v>
      </c>
    </row>
    <row r="25" spans="2:41" x14ac:dyDescent="0.35">
      <c r="B25">
        <f t="shared" si="1"/>
        <v>1</v>
      </c>
      <c r="C25" s="3" t="s">
        <v>20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>
        <v>1</v>
      </c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>
        <f t="shared" si="0"/>
        <v>1</v>
      </c>
    </row>
    <row r="26" spans="2:41" x14ac:dyDescent="0.35">
      <c r="B26">
        <f t="shared" si="1"/>
        <v>1</v>
      </c>
      <c r="C26" s="3" t="s">
        <v>21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>
        <v>1</v>
      </c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>
        <f t="shared" si="0"/>
        <v>1</v>
      </c>
    </row>
    <row r="27" spans="2:41" x14ac:dyDescent="0.35">
      <c r="B27">
        <f t="shared" si="1"/>
        <v>1</v>
      </c>
      <c r="C27" s="3" t="s">
        <v>22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>
        <v>1</v>
      </c>
      <c r="AG27" s="2"/>
      <c r="AH27" s="2"/>
      <c r="AI27" s="2"/>
      <c r="AJ27" s="2"/>
      <c r="AK27" s="2"/>
      <c r="AL27" s="2"/>
      <c r="AM27" s="2"/>
      <c r="AN27" s="2"/>
      <c r="AO27">
        <f t="shared" si="0"/>
        <v>1</v>
      </c>
    </row>
    <row r="28" spans="2:41" x14ac:dyDescent="0.35">
      <c r="B28">
        <f t="shared" si="1"/>
        <v>1</v>
      </c>
      <c r="C28" s="3" t="s">
        <v>24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>
        <v>1</v>
      </c>
      <c r="AJ28" s="2"/>
      <c r="AK28" s="2"/>
      <c r="AL28" s="2"/>
      <c r="AM28" s="2"/>
      <c r="AN28" s="2"/>
      <c r="AO28">
        <f t="shared" si="0"/>
        <v>1</v>
      </c>
    </row>
    <row r="29" spans="2:41" x14ac:dyDescent="0.35">
      <c r="B29">
        <f t="shared" si="1"/>
        <v>1</v>
      </c>
      <c r="C29" s="3" t="s">
        <v>25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>
        <v>1</v>
      </c>
      <c r="AJ29" s="2"/>
      <c r="AK29" s="2"/>
      <c r="AL29" s="2"/>
      <c r="AM29" s="2"/>
      <c r="AN29" s="2"/>
      <c r="AO29">
        <f t="shared" si="0"/>
        <v>1</v>
      </c>
    </row>
    <row r="30" spans="2:41" x14ac:dyDescent="0.35">
      <c r="B30">
        <f t="shared" si="1"/>
        <v>1</v>
      </c>
      <c r="C30" s="3" t="s">
        <v>26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>
        <v>1</v>
      </c>
      <c r="AK30" s="2"/>
      <c r="AL30" s="2"/>
      <c r="AM30" s="2"/>
      <c r="AN30" s="2"/>
      <c r="AO30">
        <f t="shared" si="0"/>
        <v>1</v>
      </c>
    </row>
    <row r="31" spans="2:41" x14ac:dyDescent="0.35">
      <c r="B31">
        <f t="shared" si="1"/>
        <v>1</v>
      </c>
      <c r="C31" s="3" t="s">
        <v>27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>
        <v>1</v>
      </c>
      <c r="AL31" s="2"/>
      <c r="AM31" s="2"/>
      <c r="AN31" s="2"/>
      <c r="AO31">
        <f t="shared" si="0"/>
        <v>1</v>
      </c>
    </row>
    <row r="32" spans="2:41" x14ac:dyDescent="0.35">
      <c r="B32">
        <f t="shared" si="1"/>
        <v>1</v>
      </c>
      <c r="C32" s="3" t="s">
        <v>28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>
        <v>1</v>
      </c>
      <c r="AO32">
        <f t="shared" si="0"/>
        <v>1</v>
      </c>
    </row>
    <row r="44" spans="2:41" x14ac:dyDescent="0.35">
      <c r="B44">
        <f>+SUBTOTAL(9,B46:B1048576)</f>
        <v>89</v>
      </c>
    </row>
    <row r="45" spans="2:41" x14ac:dyDescent="0.35">
      <c r="B45" s="4" t="s">
        <v>124</v>
      </c>
      <c r="D45" s="1">
        <v>1</v>
      </c>
      <c r="E45" s="1">
        <v>2</v>
      </c>
      <c r="F45" s="1">
        <v>3</v>
      </c>
      <c r="G45" s="1">
        <v>4</v>
      </c>
      <c r="H45" s="1">
        <v>5</v>
      </c>
      <c r="I45" s="1">
        <v>6</v>
      </c>
      <c r="J45" s="1">
        <v>7</v>
      </c>
      <c r="K45" s="1">
        <v>8</v>
      </c>
      <c r="L45" s="1">
        <v>9</v>
      </c>
      <c r="M45" s="1">
        <v>10</v>
      </c>
      <c r="N45" s="1">
        <v>11</v>
      </c>
      <c r="O45" s="1">
        <v>12</v>
      </c>
      <c r="P45" s="1">
        <v>13</v>
      </c>
      <c r="Q45" s="1">
        <v>14</v>
      </c>
      <c r="R45" s="1">
        <v>15</v>
      </c>
      <c r="S45" s="1">
        <v>16</v>
      </c>
      <c r="T45" s="1">
        <v>17</v>
      </c>
      <c r="U45" s="1">
        <v>18</v>
      </c>
      <c r="V45" s="1">
        <v>19</v>
      </c>
      <c r="W45" s="1">
        <v>20</v>
      </c>
      <c r="X45" s="1">
        <v>21</v>
      </c>
      <c r="Y45" s="1">
        <v>22</v>
      </c>
      <c r="Z45" s="1">
        <v>23</v>
      </c>
      <c r="AA45" s="1">
        <v>24</v>
      </c>
      <c r="AB45" s="1">
        <v>25</v>
      </c>
      <c r="AC45" s="1">
        <v>26</v>
      </c>
      <c r="AD45" s="1">
        <v>27</v>
      </c>
      <c r="AE45" s="1">
        <v>28</v>
      </c>
      <c r="AF45" s="1">
        <v>29</v>
      </c>
      <c r="AG45" s="1">
        <v>30</v>
      </c>
      <c r="AH45" s="1">
        <v>31</v>
      </c>
      <c r="AI45" s="1">
        <v>32</v>
      </c>
      <c r="AJ45" s="1">
        <v>33</v>
      </c>
      <c r="AK45" s="1">
        <v>34</v>
      </c>
      <c r="AL45" s="1">
        <v>35</v>
      </c>
      <c r="AM45" s="1">
        <v>36</v>
      </c>
      <c r="AN45" s="1">
        <v>37</v>
      </c>
      <c r="AO45" s="4" t="s">
        <v>124</v>
      </c>
    </row>
    <row r="46" spans="2:41" x14ac:dyDescent="0.35">
      <c r="B46">
        <f>+SUM(D46:AN46)</f>
        <v>15</v>
      </c>
      <c r="C46" s="3" t="s">
        <v>3</v>
      </c>
      <c r="D46" s="2"/>
      <c r="E46" s="2">
        <v>1</v>
      </c>
      <c r="F46" s="2">
        <v>1</v>
      </c>
      <c r="G46" s="2">
        <v>1</v>
      </c>
      <c r="H46" s="2"/>
      <c r="I46" s="2"/>
      <c r="J46" s="2"/>
      <c r="K46" s="2"/>
      <c r="L46" s="2"/>
      <c r="M46" s="2"/>
      <c r="N46" s="2"/>
      <c r="O46" s="2"/>
      <c r="P46" s="2"/>
      <c r="Q46" s="2">
        <v>1</v>
      </c>
      <c r="R46" s="2">
        <v>1</v>
      </c>
      <c r="S46" s="2"/>
      <c r="T46" s="2">
        <v>1</v>
      </c>
      <c r="U46" s="2"/>
      <c r="V46" s="2">
        <v>1</v>
      </c>
      <c r="W46" s="2">
        <v>1</v>
      </c>
      <c r="X46" s="2"/>
      <c r="Y46" s="2"/>
      <c r="Z46" s="2"/>
      <c r="AA46" s="2"/>
      <c r="AB46" s="2"/>
      <c r="AC46" s="2"/>
      <c r="AD46" s="2">
        <v>1</v>
      </c>
      <c r="AE46" s="2">
        <v>1</v>
      </c>
      <c r="AF46" s="2"/>
      <c r="AG46" s="2">
        <v>1</v>
      </c>
      <c r="AH46" s="2">
        <v>1</v>
      </c>
      <c r="AI46" s="2"/>
      <c r="AJ46" s="2">
        <v>1</v>
      </c>
      <c r="AK46" s="2"/>
      <c r="AL46" s="2">
        <v>1</v>
      </c>
      <c r="AM46" s="2"/>
      <c r="AN46" s="2">
        <v>1</v>
      </c>
      <c r="AO46">
        <f t="shared" ref="AO46:AO74" si="2">+SUM(D46:AN46)</f>
        <v>15</v>
      </c>
    </row>
    <row r="47" spans="2:41" x14ac:dyDescent="0.35">
      <c r="B47">
        <f t="shared" ref="B47:B74" si="3">+SUM(D47:AN47)</f>
        <v>14</v>
      </c>
      <c r="C47" s="3" t="s">
        <v>0</v>
      </c>
      <c r="D47" s="2">
        <v>1</v>
      </c>
      <c r="E47" s="2"/>
      <c r="F47" s="2"/>
      <c r="G47" s="2"/>
      <c r="H47" s="2"/>
      <c r="I47" s="2"/>
      <c r="J47" s="2">
        <v>1</v>
      </c>
      <c r="K47" s="2">
        <v>1</v>
      </c>
      <c r="L47" s="2">
        <v>1</v>
      </c>
      <c r="M47" s="2">
        <v>1</v>
      </c>
      <c r="N47" s="2">
        <v>1</v>
      </c>
      <c r="O47" s="2"/>
      <c r="P47" s="2">
        <v>1</v>
      </c>
      <c r="Q47" s="2"/>
      <c r="R47" s="2">
        <v>1</v>
      </c>
      <c r="S47" s="2"/>
      <c r="T47" s="2">
        <v>1</v>
      </c>
      <c r="U47" s="2"/>
      <c r="V47" s="2"/>
      <c r="W47" s="2"/>
      <c r="X47" s="2"/>
      <c r="Y47" s="2"/>
      <c r="Z47" s="2">
        <v>1</v>
      </c>
      <c r="AA47" s="2"/>
      <c r="AB47" s="2"/>
      <c r="AC47" s="2"/>
      <c r="AD47" s="2"/>
      <c r="AE47" s="2"/>
      <c r="AF47" s="2"/>
      <c r="AG47" s="2"/>
      <c r="AH47" s="2"/>
      <c r="AI47" s="2">
        <v>1</v>
      </c>
      <c r="AJ47" s="2"/>
      <c r="AK47" s="2"/>
      <c r="AL47" s="2">
        <v>1</v>
      </c>
      <c r="AM47" s="2">
        <v>1</v>
      </c>
      <c r="AN47" s="2">
        <v>1</v>
      </c>
      <c r="AO47">
        <f t="shared" si="2"/>
        <v>14</v>
      </c>
    </row>
    <row r="48" spans="2:41" x14ac:dyDescent="0.35">
      <c r="B48">
        <f t="shared" si="3"/>
        <v>8</v>
      </c>
      <c r="C48" s="3" t="s">
        <v>1</v>
      </c>
      <c r="D48" s="2"/>
      <c r="E48" s="2">
        <v>1</v>
      </c>
      <c r="F48" s="2">
        <v>1</v>
      </c>
      <c r="G48" s="2"/>
      <c r="H48" s="2"/>
      <c r="I48" s="2"/>
      <c r="J48" s="2">
        <v>1</v>
      </c>
      <c r="K48" s="2">
        <v>1</v>
      </c>
      <c r="L48" s="2"/>
      <c r="M48" s="2"/>
      <c r="N48" s="2"/>
      <c r="O48" s="2"/>
      <c r="P48" s="2">
        <v>1</v>
      </c>
      <c r="Q48" s="2"/>
      <c r="R48" s="2"/>
      <c r="S48" s="2"/>
      <c r="T48" s="2"/>
      <c r="U48" s="2"/>
      <c r="V48" s="2">
        <v>1</v>
      </c>
      <c r="W48" s="2"/>
      <c r="X48" s="2"/>
      <c r="Y48" s="2"/>
      <c r="Z48" s="2"/>
      <c r="AA48" s="2">
        <v>1</v>
      </c>
      <c r="AB48" s="2">
        <v>1</v>
      </c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>
        <f t="shared" si="2"/>
        <v>8</v>
      </c>
    </row>
    <row r="49" spans="2:41" x14ac:dyDescent="0.35">
      <c r="B49">
        <f t="shared" si="3"/>
        <v>8</v>
      </c>
      <c r="C49" s="3" t="s">
        <v>13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>
        <v>1</v>
      </c>
      <c r="O49" s="2"/>
      <c r="P49" s="2">
        <v>1</v>
      </c>
      <c r="Q49" s="2"/>
      <c r="R49" s="2"/>
      <c r="S49" s="2"/>
      <c r="T49" s="2"/>
      <c r="U49" s="2">
        <v>1</v>
      </c>
      <c r="V49" s="2"/>
      <c r="W49" s="2"/>
      <c r="X49" s="2"/>
      <c r="Y49" s="2">
        <v>1</v>
      </c>
      <c r="Z49" s="2">
        <v>1</v>
      </c>
      <c r="AA49" s="2">
        <v>1</v>
      </c>
      <c r="AB49" s="2"/>
      <c r="AC49" s="2">
        <v>1</v>
      </c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>
        <v>1</v>
      </c>
      <c r="AO49">
        <f t="shared" si="2"/>
        <v>8</v>
      </c>
    </row>
    <row r="50" spans="2:41" x14ac:dyDescent="0.35">
      <c r="B50">
        <f t="shared" si="3"/>
        <v>6</v>
      </c>
      <c r="C50" s="3" t="s">
        <v>2</v>
      </c>
      <c r="D50" s="2"/>
      <c r="E50" s="2">
        <v>1</v>
      </c>
      <c r="F50" s="2"/>
      <c r="G50" s="2"/>
      <c r="H50" s="2"/>
      <c r="I50" s="2">
        <v>1</v>
      </c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>
        <v>1</v>
      </c>
      <c r="AB50" s="2">
        <v>1</v>
      </c>
      <c r="AC50" s="2"/>
      <c r="AD50" s="2">
        <v>1</v>
      </c>
      <c r="AE50" s="2"/>
      <c r="AF50" s="2"/>
      <c r="AG50" s="2"/>
      <c r="AH50" s="2"/>
      <c r="AI50" s="2">
        <v>1</v>
      </c>
      <c r="AJ50" s="2"/>
      <c r="AK50" s="2"/>
      <c r="AL50" s="2"/>
      <c r="AM50" s="2"/>
      <c r="AN50" s="2"/>
      <c r="AO50">
        <f t="shared" si="2"/>
        <v>6</v>
      </c>
    </row>
    <row r="51" spans="2:41" x14ac:dyDescent="0.35">
      <c r="B51">
        <f t="shared" si="3"/>
        <v>6</v>
      </c>
      <c r="C51" s="3" t="s">
        <v>4</v>
      </c>
      <c r="D51" s="2"/>
      <c r="E51" s="2"/>
      <c r="F51" s="2"/>
      <c r="G51" s="2">
        <v>1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>
        <v>1</v>
      </c>
      <c r="S51" s="2"/>
      <c r="T51" s="2"/>
      <c r="U51" s="2">
        <v>1</v>
      </c>
      <c r="V51" s="2"/>
      <c r="W51" s="2">
        <v>1</v>
      </c>
      <c r="X51" s="2"/>
      <c r="Y51" s="2">
        <v>1</v>
      </c>
      <c r="Z51" s="2"/>
      <c r="AA51" s="2"/>
      <c r="AB51" s="2"/>
      <c r="AC51" s="2">
        <v>1</v>
      </c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>
        <f t="shared" si="2"/>
        <v>6</v>
      </c>
    </row>
    <row r="52" spans="2:41" x14ac:dyDescent="0.35">
      <c r="B52">
        <f t="shared" si="3"/>
        <v>4</v>
      </c>
      <c r="C52" s="3" t="s">
        <v>23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>
        <v>1</v>
      </c>
      <c r="AB52" s="2"/>
      <c r="AC52" s="2"/>
      <c r="AD52" s="2"/>
      <c r="AE52" s="2"/>
      <c r="AF52" s="2">
        <v>1</v>
      </c>
      <c r="AG52" s="2">
        <v>1</v>
      </c>
      <c r="AH52" s="2">
        <v>1</v>
      </c>
      <c r="AI52" s="2"/>
      <c r="AJ52" s="2"/>
      <c r="AK52" s="2"/>
      <c r="AL52" s="2"/>
      <c r="AM52" s="2"/>
      <c r="AN52" s="2"/>
      <c r="AO52">
        <f t="shared" si="2"/>
        <v>4</v>
      </c>
    </row>
    <row r="53" spans="2:41" x14ac:dyDescent="0.35">
      <c r="B53">
        <f t="shared" si="3"/>
        <v>3</v>
      </c>
      <c r="C53" s="3" t="s">
        <v>9</v>
      </c>
      <c r="D53" s="2"/>
      <c r="E53" s="2"/>
      <c r="F53" s="2"/>
      <c r="G53" s="2"/>
      <c r="H53" s="2"/>
      <c r="I53" s="2"/>
      <c r="J53" s="2"/>
      <c r="K53" s="2"/>
      <c r="L53" s="2">
        <v>1</v>
      </c>
      <c r="M53" s="2">
        <v>1</v>
      </c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>
        <v>1</v>
      </c>
      <c r="AE53" s="2"/>
      <c r="AF53" s="2"/>
      <c r="AG53" s="2"/>
      <c r="AH53" s="2"/>
      <c r="AI53" s="2"/>
      <c r="AJ53" s="2"/>
      <c r="AK53" s="2"/>
      <c r="AL53" s="2"/>
      <c r="AM53" s="2"/>
      <c r="AN53" s="2"/>
      <c r="AO53">
        <f t="shared" si="2"/>
        <v>3</v>
      </c>
    </row>
    <row r="54" spans="2:41" x14ac:dyDescent="0.35">
      <c r="B54">
        <f t="shared" si="3"/>
        <v>3</v>
      </c>
      <c r="C54" s="3" t="s">
        <v>10</v>
      </c>
      <c r="D54" s="2"/>
      <c r="E54" s="2"/>
      <c r="F54" s="2"/>
      <c r="G54" s="2"/>
      <c r="H54" s="2"/>
      <c r="I54" s="2"/>
      <c r="J54" s="2"/>
      <c r="K54" s="2"/>
      <c r="L54" s="2">
        <v>1</v>
      </c>
      <c r="M54" s="2">
        <v>1</v>
      </c>
      <c r="N54" s="2"/>
      <c r="O54" s="2"/>
      <c r="P54" s="2"/>
      <c r="Q54" s="2"/>
      <c r="R54" s="2"/>
      <c r="S54" s="2">
        <v>1</v>
      </c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>
        <f t="shared" si="2"/>
        <v>3</v>
      </c>
    </row>
    <row r="55" spans="2:41" x14ac:dyDescent="0.35">
      <c r="B55">
        <f t="shared" si="3"/>
        <v>2</v>
      </c>
      <c r="C55" s="3" t="s">
        <v>17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>
        <v>1</v>
      </c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>
        <v>1</v>
      </c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>
        <f t="shared" si="2"/>
        <v>2</v>
      </c>
    </row>
    <row r="56" spans="2:41" x14ac:dyDescent="0.35">
      <c r="B56">
        <f t="shared" si="3"/>
        <v>2</v>
      </c>
      <c r="C56" s="3" t="s">
        <v>19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>
        <v>1</v>
      </c>
      <c r="Y56" s="2">
        <v>1</v>
      </c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>
        <f t="shared" si="2"/>
        <v>2</v>
      </c>
    </row>
    <row r="57" spans="2:41" x14ac:dyDescent="0.35">
      <c r="B57">
        <f t="shared" si="3"/>
        <v>1</v>
      </c>
      <c r="C57" s="3" t="s">
        <v>131</v>
      </c>
      <c r="D57" s="2"/>
      <c r="E57" s="2"/>
      <c r="F57" s="2"/>
      <c r="G57" s="2"/>
      <c r="H57" s="2">
        <v>1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>
        <f t="shared" si="2"/>
        <v>1</v>
      </c>
    </row>
    <row r="58" spans="2:41" x14ac:dyDescent="0.35">
      <c r="B58">
        <f t="shared" si="3"/>
        <v>1</v>
      </c>
      <c r="C58" s="3" t="s">
        <v>6</v>
      </c>
      <c r="D58" s="2"/>
      <c r="E58" s="2"/>
      <c r="F58" s="2"/>
      <c r="G58" s="2"/>
      <c r="H58" s="2">
        <v>1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>
        <f t="shared" si="2"/>
        <v>1</v>
      </c>
    </row>
    <row r="59" spans="2:41" x14ac:dyDescent="0.35">
      <c r="B59">
        <f t="shared" si="3"/>
        <v>1</v>
      </c>
      <c r="C59" s="3" t="s">
        <v>7</v>
      </c>
      <c r="D59" s="2"/>
      <c r="E59" s="2"/>
      <c r="F59" s="2"/>
      <c r="G59" s="2"/>
      <c r="H59" s="2"/>
      <c r="I59" s="2">
        <v>1</v>
      </c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>
        <f t="shared" si="2"/>
        <v>1</v>
      </c>
    </row>
    <row r="60" spans="2:41" x14ac:dyDescent="0.35">
      <c r="B60">
        <f t="shared" si="3"/>
        <v>1</v>
      </c>
      <c r="C60" s="3" t="s">
        <v>8</v>
      </c>
      <c r="D60" s="2"/>
      <c r="E60" s="2"/>
      <c r="F60" s="2"/>
      <c r="G60" s="2"/>
      <c r="H60" s="2"/>
      <c r="I60" s="2"/>
      <c r="J60" s="2">
        <v>1</v>
      </c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>
        <f t="shared" si="2"/>
        <v>1</v>
      </c>
    </row>
    <row r="61" spans="2:41" x14ac:dyDescent="0.35">
      <c r="B61">
        <f t="shared" si="3"/>
        <v>1</v>
      </c>
      <c r="C61" s="3" t="s">
        <v>11</v>
      </c>
      <c r="D61" s="2"/>
      <c r="E61" s="2"/>
      <c r="F61" s="2"/>
      <c r="G61" s="2"/>
      <c r="H61" s="2"/>
      <c r="I61" s="2"/>
      <c r="J61" s="2"/>
      <c r="K61" s="2"/>
      <c r="L61" s="2"/>
      <c r="M61" s="2">
        <v>1</v>
      </c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>
        <f t="shared" si="2"/>
        <v>1</v>
      </c>
    </row>
    <row r="62" spans="2:41" x14ac:dyDescent="0.35">
      <c r="B62">
        <f t="shared" si="3"/>
        <v>1</v>
      </c>
      <c r="C62" s="3" t="s">
        <v>12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>
        <v>1</v>
      </c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>
        <f t="shared" si="2"/>
        <v>1</v>
      </c>
    </row>
    <row r="63" spans="2:41" x14ac:dyDescent="0.35">
      <c r="B63">
        <f t="shared" si="3"/>
        <v>1</v>
      </c>
      <c r="C63" s="3" t="s">
        <v>14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>
        <v>1</v>
      </c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>
        <f t="shared" si="2"/>
        <v>1</v>
      </c>
    </row>
    <row r="64" spans="2:41" x14ac:dyDescent="0.35">
      <c r="B64">
        <f t="shared" si="3"/>
        <v>1</v>
      </c>
      <c r="C64" s="3" t="s">
        <v>15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>
        <v>1</v>
      </c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>
        <f t="shared" si="2"/>
        <v>1</v>
      </c>
    </row>
    <row r="65" spans="2:41" x14ac:dyDescent="0.35">
      <c r="B65">
        <f t="shared" si="3"/>
        <v>1</v>
      </c>
      <c r="C65" s="3" t="s">
        <v>16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>
        <v>1</v>
      </c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>
        <f t="shared" si="2"/>
        <v>1</v>
      </c>
    </row>
    <row r="66" spans="2:41" x14ac:dyDescent="0.35">
      <c r="B66">
        <f t="shared" si="3"/>
        <v>1</v>
      </c>
      <c r="C66" s="3" t="s">
        <v>18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>
        <v>1</v>
      </c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>
        <f t="shared" si="2"/>
        <v>1</v>
      </c>
    </row>
    <row r="67" spans="2:41" x14ac:dyDescent="0.35">
      <c r="B67">
        <f t="shared" si="3"/>
        <v>1</v>
      </c>
      <c r="C67" s="3" t="s">
        <v>20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>
        <v>1</v>
      </c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>
        <f t="shared" si="2"/>
        <v>1</v>
      </c>
    </row>
    <row r="68" spans="2:41" x14ac:dyDescent="0.35">
      <c r="B68">
        <f t="shared" si="3"/>
        <v>1</v>
      </c>
      <c r="C68" s="3" t="s">
        <v>21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>
        <v>1</v>
      </c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>
        <f t="shared" si="2"/>
        <v>1</v>
      </c>
    </row>
    <row r="69" spans="2:41" x14ac:dyDescent="0.35">
      <c r="B69">
        <f t="shared" si="3"/>
        <v>1</v>
      </c>
      <c r="C69" s="3" t="s">
        <v>22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>
        <v>1</v>
      </c>
      <c r="AG69" s="2"/>
      <c r="AH69" s="2"/>
      <c r="AI69" s="2"/>
      <c r="AJ69" s="2"/>
      <c r="AK69" s="2"/>
      <c r="AL69" s="2"/>
      <c r="AM69" s="2"/>
      <c r="AN69" s="2"/>
      <c r="AO69">
        <f t="shared" si="2"/>
        <v>1</v>
      </c>
    </row>
    <row r="70" spans="2:41" x14ac:dyDescent="0.35">
      <c r="B70">
        <f t="shared" si="3"/>
        <v>1</v>
      </c>
      <c r="C70" s="3" t="s">
        <v>24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>
        <v>1</v>
      </c>
      <c r="AJ70" s="2"/>
      <c r="AK70" s="2"/>
      <c r="AL70" s="2"/>
      <c r="AM70" s="2"/>
      <c r="AN70" s="2"/>
      <c r="AO70">
        <f t="shared" si="2"/>
        <v>1</v>
      </c>
    </row>
    <row r="71" spans="2:41" x14ac:dyDescent="0.35">
      <c r="B71">
        <f t="shared" si="3"/>
        <v>1</v>
      </c>
      <c r="C71" s="3" t="s">
        <v>25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>
        <v>1</v>
      </c>
      <c r="AJ71" s="2"/>
      <c r="AK71" s="2"/>
      <c r="AL71" s="2"/>
      <c r="AM71" s="2"/>
      <c r="AN71" s="2"/>
      <c r="AO71">
        <f t="shared" si="2"/>
        <v>1</v>
      </c>
    </row>
    <row r="72" spans="2:41" x14ac:dyDescent="0.35">
      <c r="B72">
        <f t="shared" si="3"/>
        <v>1</v>
      </c>
      <c r="C72" s="3" t="s">
        <v>26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>
        <v>1</v>
      </c>
      <c r="AK72" s="2"/>
      <c r="AL72" s="2"/>
      <c r="AM72" s="2"/>
      <c r="AN72" s="2"/>
      <c r="AO72">
        <f t="shared" si="2"/>
        <v>1</v>
      </c>
    </row>
    <row r="73" spans="2:41" x14ac:dyDescent="0.35">
      <c r="B73">
        <f t="shared" si="3"/>
        <v>1</v>
      </c>
      <c r="C73" s="3" t="s">
        <v>27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>
        <v>1</v>
      </c>
      <c r="AL73" s="2"/>
      <c r="AM73" s="2"/>
      <c r="AN73" s="2"/>
      <c r="AO73">
        <f t="shared" si="2"/>
        <v>1</v>
      </c>
    </row>
    <row r="74" spans="2:41" x14ac:dyDescent="0.35">
      <c r="B74">
        <f t="shared" si="3"/>
        <v>1</v>
      </c>
      <c r="C74" s="3" t="s">
        <v>28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>
        <v>1</v>
      </c>
      <c r="AO74">
        <f t="shared" si="2"/>
        <v>1</v>
      </c>
    </row>
  </sheetData>
  <autoFilter ref="B45:AO45" xr:uid="{BEDAFB3D-21EB-42D0-BE3F-523E87B71436}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CA851-8D51-42E4-BB9B-BED59F97DD9C}">
  <dimension ref="A2:AN57"/>
  <sheetViews>
    <sheetView zoomScale="80" zoomScaleNormal="80" workbookViewId="0">
      <pane xSplit="2" topLeftCell="AN1" activePane="topRight" state="frozen"/>
      <selection pane="topRight" activeCell="AQ12" sqref="AQ12"/>
    </sheetView>
  </sheetViews>
  <sheetFormatPr defaultRowHeight="14.5" outlineLevelCol="1" x14ac:dyDescent="0.35"/>
  <cols>
    <col min="2" max="2" width="43.7265625" bestFit="1" customWidth="1"/>
    <col min="3" max="11" width="6.36328125" hidden="1" customWidth="1" outlineLevel="1"/>
    <col min="12" max="21" width="7.36328125" hidden="1" customWidth="1" outlineLevel="1"/>
    <col min="22" max="39" width="8.7265625" hidden="1" customWidth="1" outlineLevel="1"/>
    <col min="40" max="40" width="8.7265625" collapsed="1"/>
  </cols>
  <sheetData>
    <row r="2" spans="1:40" x14ac:dyDescent="0.35">
      <c r="A2">
        <f>+SUBTOTAL(9,A4:A1048539)</f>
        <v>136</v>
      </c>
    </row>
    <row r="3" spans="1:40" x14ac:dyDescent="0.35">
      <c r="A3" s="4" t="s">
        <v>124</v>
      </c>
      <c r="C3" s="1">
        <v>1</v>
      </c>
      <c r="D3" s="1">
        <v>2</v>
      </c>
      <c r="E3" s="1">
        <v>3</v>
      </c>
      <c r="F3" s="1">
        <v>4</v>
      </c>
      <c r="G3" s="1">
        <v>5</v>
      </c>
      <c r="H3" s="1">
        <v>6</v>
      </c>
      <c r="I3" s="1">
        <v>7</v>
      </c>
      <c r="J3" s="1">
        <v>8</v>
      </c>
      <c r="K3" s="1">
        <v>9</v>
      </c>
      <c r="L3" s="1">
        <v>10</v>
      </c>
      <c r="M3" s="1">
        <v>11</v>
      </c>
      <c r="N3" s="1">
        <v>12</v>
      </c>
      <c r="O3" s="1">
        <v>13</v>
      </c>
      <c r="P3" s="1">
        <v>14</v>
      </c>
      <c r="Q3" s="1">
        <v>15</v>
      </c>
      <c r="R3" s="1">
        <v>16</v>
      </c>
      <c r="S3" s="1">
        <v>17</v>
      </c>
      <c r="T3" s="1">
        <v>18</v>
      </c>
      <c r="U3" s="1">
        <v>19</v>
      </c>
      <c r="V3" s="1">
        <v>20</v>
      </c>
      <c r="W3" s="1">
        <v>21</v>
      </c>
      <c r="X3" s="1">
        <v>22</v>
      </c>
      <c r="Y3" s="1">
        <v>23</v>
      </c>
      <c r="Z3" s="1">
        <v>24</v>
      </c>
      <c r="AA3" s="1">
        <v>25</v>
      </c>
      <c r="AB3" s="1">
        <v>26</v>
      </c>
      <c r="AC3" s="1">
        <v>27</v>
      </c>
      <c r="AD3" s="1">
        <v>28</v>
      </c>
      <c r="AE3" s="1">
        <v>29</v>
      </c>
      <c r="AF3" s="1">
        <v>30</v>
      </c>
      <c r="AG3" s="1">
        <v>31</v>
      </c>
      <c r="AH3" s="1">
        <v>32</v>
      </c>
      <c r="AI3" s="1">
        <v>33</v>
      </c>
      <c r="AJ3" s="1">
        <v>34</v>
      </c>
      <c r="AK3" s="1">
        <v>35</v>
      </c>
      <c r="AL3" s="1">
        <v>36</v>
      </c>
      <c r="AM3" s="1">
        <v>37</v>
      </c>
      <c r="AN3" s="4" t="s">
        <v>124</v>
      </c>
    </row>
    <row r="4" spans="1:40" x14ac:dyDescent="0.35">
      <c r="A4">
        <f>+SUM(C4:AM4)</f>
        <v>17</v>
      </c>
      <c r="B4" t="s">
        <v>32</v>
      </c>
      <c r="C4" s="2"/>
      <c r="D4" s="2">
        <v>1</v>
      </c>
      <c r="E4" s="2">
        <v>1</v>
      </c>
      <c r="F4" s="2">
        <v>1</v>
      </c>
      <c r="G4" s="2"/>
      <c r="H4" s="2"/>
      <c r="I4" s="2"/>
      <c r="J4" s="2">
        <v>1</v>
      </c>
      <c r="K4" s="2"/>
      <c r="L4" s="2">
        <v>1</v>
      </c>
      <c r="M4" s="2"/>
      <c r="N4" s="2"/>
      <c r="O4" s="2"/>
      <c r="P4" s="2">
        <v>1</v>
      </c>
      <c r="Q4" s="2">
        <v>1</v>
      </c>
      <c r="R4" s="2"/>
      <c r="S4" s="2"/>
      <c r="T4" s="2">
        <v>1</v>
      </c>
      <c r="U4" s="2">
        <v>1</v>
      </c>
      <c r="V4" s="2"/>
      <c r="W4" s="2"/>
      <c r="X4" s="2">
        <v>1</v>
      </c>
      <c r="Y4" s="2"/>
      <c r="Z4" s="2"/>
      <c r="AA4" s="2"/>
      <c r="AB4" s="2">
        <v>1</v>
      </c>
      <c r="AC4" s="2">
        <v>1</v>
      </c>
      <c r="AD4" s="2">
        <v>1</v>
      </c>
      <c r="AE4" s="2">
        <v>1</v>
      </c>
      <c r="AF4" s="2"/>
      <c r="AG4" s="2"/>
      <c r="AH4" s="2"/>
      <c r="AI4" s="2"/>
      <c r="AJ4" s="2"/>
      <c r="AK4" s="2">
        <v>1</v>
      </c>
      <c r="AL4" s="2">
        <v>1</v>
      </c>
      <c r="AM4" s="2">
        <v>1</v>
      </c>
      <c r="AN4">
        <f t="shared" ref="AN4:AN20" si="0">+SUM(C4:AM4)</f>
        <v>17</v>
      </c>
    </row>
    <row r="5" spans="1:40" x14ac:dyDescent="0.35">
      <c r="A5">
        <f t="shared" ref="A5:A20" si="1">+SUM(C5:AM5)</f>
        <v>15</v>
      </c>
      <c r="B5" t="s">
        <v>31</v>
      </c>
      <c r="C5" s="2"/>
      <c r="D5" s="2">
        <v>1</v>
      </c>
      <c r="E5" s="2">
        <v>1</v>
      </c>
      <c r="F5" s="2">
        <v>1</v>
      </c>
      <c r="G5" s="2"/>
      <c r="H5" s="2"/>
      <c r="I5" s="2">
        <v>1</v>
      </c>
      <c r="J5" s="2">
        <v>1</v>
      </c>
      <c r="K5" s="2"/>
      <c r="L5" s="2">
        <v>1</v>
      </c>
      <c r="M5" s="2">
        <v>1</v>
      </c>
      <c r="N5" s="2"/>
      <c r="O5" s="2"/>
      <c r="P5" s="2">
        <v>1</v>
      </c>
      <c r="Q5" s="2"/>
      <c r="R5" s="2"/>
      <c r="S5" s="2"/>
      <c r="T5" s="2">
        <v>1</v>
      </c>
      <c r="U5" s="2"/>
      <c r="V5" s="2"/>
      <c r="W5" s="2"/>
      <c r="X5" s="2">
        <v>1</v>
      </c>
      <c r="Y5" s="2"/>
      <c r="Z5" s="2"/>
      <c r="AA5" s="2"/>
      <c r="AB5" s="2">
        <v>1</v>
      </c>
      <c r="AC5" s="2"/>
      <c r="AD5" s="2">
        <v>1</v>
      </c>
      <c r="AE5" s="2"/>
      <c r="AF5" s="2"/>
      <c r="AG5" s="2"/>
      <c r="AH5" s="2"/>
      <c r="AI5" s="2"/>
      <c r="AJ5" s="2"/>
      <c r="AK5" s="2">
        <v>1</v>
      </c>
      <c r="AL5" s="2">
        <v>1</v>
      </c>
      <c r="AM5" s="2">
        <v>1</v>
      </c>
      <c r="AN5">
        <f t="shared" si="0"/>
        <v>15</v>
      </c>
    </row>
    <row r="6" spans="1:40" x14ac:dyDescent="0.35">
      <c r="A6">
        <f t="shared" si="1"/>
        <v>11</v>
      </c>
      <c r="B6" t="s">
        <v>30</v>
      </c>
      <c r="C6" s="2">
        <v>1</v>
      </c>
      <c r="D6" s="2"/>
      <c r="E6" s="2"/>
      <c r="F6" s="2"/>
      <c r="G6" s="2"/>
      <c r="H6" s="2"/>
      <c r="I6" s="2"/>
      <c r="J6" s="2"/>
      <c r="K6" s="2">
        <v>1</v>
      </c>
      <c r="L6" s="2"/>
      <c r="M6" s="2"/>
      <c r="N6" s="2"/>
      <c r="O6" s="2"/>
      <c r="P6" s="2"/>
      <c r="Q6" s="2"/>
      <c r="R6" s="2"/>
      <c r="S6" s="2"/>
      <c r="T6" s="2"/>
      <c r="U6" s="2"/>
      <c r="V6" s="2">
        <v>1</v>
      </c>
      <c r="W6" s="2">
        <v>1</v>
      </c>
      <c r="X6" s="2"/>
      <c r="Y6" s="2"/>
      <c r="Z6" s="2">
        <v>1</v>
      </c>
      <c r="AA6" s="2">
        <v>1</v>
      </c>
      <c r="AB6" s="2">
        <v>1</v>
      </c>
      <c r="AC6" s="2"/>
      <c r="AD6" s="2"/>
      <c r="AE6" s="2"/>
      <c r="AF6" s="2">
        <v>1</v>
      </c>
      <c r="AG6" s="2">
        <v>1</v>
      </c>
      <c r="AH6" s="2">
        <v>1</v>
      </c>
      <c r="AI6" s="2"/>
      <c r="AJ6" s="2"/>
      <c r="AK6" s="2">
        <v>1</v>
      </c>
      <c r="AL6" s="2"/>
      <c r="AM6" s="2"/>
      <c r="AN6">
        <f t="shared" si="0"/>
        <v>11</v>
      </c>
    </row>
    <row r="7" spans="1:40" x14ac:dyDescent="0.35">
      <c r="A7">
        <f t="shared" si="1"/>
        <v>6</v>
      </c>
      <c r="B7" t="s">
        <v>40</v>
      </c>
      <c r="C7" s="2"/>
      <c r="D7" s="2"/>
      <c r="E7" s="2"/>
      <c r="F7" s="2"/>
      <c r="G7" s="2"/>
      <c r="H7" s="2">
        <v>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>
        <v>1</v>
      </c>
      <c r="V7" s="2"/>
      <c r="W7" s="2"/>
      <c r="X7" s="2"/>
      <c r="Y7" s="2"/>
      <c r="Z7" s="2"/>
      <c r="AA7" s="2">
        <v>1</v>
      </c>
      <c r="AB7" s="2"/>
      <c r="AC7" s="2">
        <v>1</v>
      </c>
      <c r="AD7" s="2"/>
      <c r="AE7" s="2"/>
      <c r="AF7" s="2">
        <v>1</v>
      </c>
      <c r="AG7" s="2">
        <v>1</v>
      </c>
      <c r="AH7" s="2"/>
      <c r="AI7" s="2"/>
      <c r="AJ7" s="2"/>
      <c r="AK7" s="2"/>
      <c r="AL7" s="2"/>
      <c r="AM7" s="2"/>
      <c r="AN7">
        <f t="shared" si="0"/>
        <v>6</v>
      </c>
    </row>
    <row r="8" spans="1:40" x14ac:dyDescent="0.35">
      <c r="A8">
        <f t="shared" si="1"/>
        <v>4</v>
      </c>
      <c r="B8" t="s">
        <v>34</v>
      </c>
      <c r="C8" s="2"/>
      <c r="D8" s="2"/>
      <c r="E8" s="2"/>
      <c r="F8" s="2"/>
      <c r="G8" s="2"/>
      <c r="H8" s="2"/>
      <c r="I8" s="2">
        <v>1</v>
      </c>
      <c r="J8" s="2"/>
      <c r="K8" s="2"/>
      <c r="L8" s="2">
        <v>1</v>
      </c>
      <c r="M8" s="2">
        <v>1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>
        <v>1</v>
      </c>
      <c r="AN8">
        <f t="shared" si="0"/>
        <v>4</v>
      </c>
    </row>
    <row r="9" spans="1:40" x14ac:dyDescent="0.35">
      <c r="A9">
        <f t="shared" si="1"/>
        <v>2</v>
      </c>
      <c r="B9" t="s">
        <v>35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>
        <v>1</v>
      </c>
      <c r="O9" s="2"/>
      <c r="P9" s="2"/>
      <c r="Q9" s="2"/>
      <c r="R9" s="2"/>
      <c r="S9" s="2">
        <v>1</v>
      </c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>
        <f t="shared" si="0"/>
        <v>2</v>
      </c>
    </row>
    <row r="10" spans="1:40" x14ac:dyDescent="0.35">
      <c r="A10">
        <f t="shared" si="1"/>
        <v>2</v>
      </c>
      <c r="B10" t="s">
        <v>133</v>
      </c>
      <c r="C10" s="2">
        <v>1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>
        <v>1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>
        <f t="shared" si="0"/>
        <v>2</v>
      </c>
    </row>
    <row r="11" spans="1:40" x14ac:dyDescent="0.35">
      <c r="A11">
        <f t="shared" si="1"/>
        <v>2</v>
      </c>
      <c r="B11" t="s">
        <v>44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>
        <v>1</v>
      </c>
      <c r="AF11" s="2"/>
      <c r="AG11" s="2"/>
      <c r="AH11" s="2"/>
      <c r="AI11" s="2"/>
      <c r="AJ11" s="2"/>
      <c r="AK11" s="2"/>
      <c r="AL11" s="2"/>
      <c r="AM11" s="2">
        <v>1</v>
      </c>
      <c r="AN11">
        <f t="shared" si="0"/>
        <v>2</v>
      </c>
    </row>
    <row r="12" spans="1:40" x14ac:dyDescent="0.35">
      <c r="A12">
        <f t="shared" si="1"/>
        <v>1</v>
      </c>
      <c r="B12" t="s">
        <v>33</v>
      </c>
      <c r="C12" s="2"/>
      <c r="D12" s="2"/>
      <c r="E12" s="2"/>
      <c r="F12" s="2"/>
      <c r="G12" s="2">
        <v>1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>
        <f t="shared" si="0"/>
        <v>1</v>
      </c>
    </row>
    <row r="13" spans="1:40" x14ac:dyDescent="0.35">
      <c r="A13">
        <f t="shared" si="1"/>
        <v>1</v>
      </c>
      <c r="B13" t="s">
        <v>36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>
        <v>1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>
        <f t="shared" si="0"/>
        <v>1</v>
      </c>
    </row>
    <row r="14" spans="1:40" x14ac:dyDescent="0.35">
      <c r="A14">
        <f t="shared" si="1"/>
        <v>1</v>
      </c>
      <c r="B14" t="s">
        <v>38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>
        <v>1</v>
      </c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>
        <f t="shared" si="0"/>
        <v>1</v>
      </c>
    </row>
    <row r="15" spans="1:40" x14ac:dyDescent="0.35">
      <c r="A15">
        <f t="shared" si="1"/>
        <v>1</v>
      </c>
      <c r="B15" t="s">
        <v>39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>
        <v>1</v>
      </c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>
        <f t="shared" si="0"/>
        <v>1</v>
      </c>
    </row>
    <row r="16" spans="1:40" x14ac:dyDescent="0.35">
      <c r="A16">
        <f t="shared" si="1"/>
        <v>1</v>
      </c>
      <c r="B16" t="s">
        <v>41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>
        <v>1</v>
      </c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>
        <f t="shared" si="0"/>
        <v>1</v>
      </c>
    </row>
    <row r="17" spans="1:40" x14ac:dyDescent="0.35">
      <c r="A17">
        <f t="shared" si="1"/>
        <v>1</v>
      </c>
      <c r="B17" t="s">
        <v>42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>
        <v>1</v>
      </c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>
        <f t="shared" si="0"/>
        <v>1</v>
      </c>
    </row>
    <row r="18" spans="1:40" x14ac:dyDescent="0.35">
      <c r="A18">
        <f t="shared" si="1"/>
        <v>1</v>
      </c>
      <c r="B18" t="s">
        <v>43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>
        <v>1</v>
      </c>
      <c r="AE18" s="2"/>
      <c r="AF18" s="2"/>
      <c r="AG18" s="2"/>
      <c r="AH18" s="2"/>
      <c r="AI18" s="2"/>
      <c r="AJ18" s="2"/>
      <c r="AK18" s="2"/>
      <c r="AL18" s="2"/>
      <c r="AM18" s="2"/>
      <c r="AN18">
        <f t="shared" si="0"/>
        <v>1</v>
      </c>
    </row>
    <row r="19" spans="1:40" x14ac:dyDescent="0.35">
      <c r="A19">
        <f t="shared" si="1"/>
        <v>1</v>
      </c>
      <c r="B19" t="s">
        <v>45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>
        <v>1</v>
      </c>
      <c r="AJ19" s="2"/>
      <c r="AK19" s="2"/>
      <c r="AL19" s="2"/>
      <c r="AM19" s="2"/>
      <c r="AN19">
        <f t="shared" si="0"/>
        <v>1</v>
      </c>
    </row>
    <row r="20" spans="1:40" x14ac:dyDescent="0.35">
      <c r="A20">
        <f t="shared" si="1"/>
        <v>1</v>
      </c>
      <c r="B20" t="s">
        <v>46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>
        <v>1</v>
      </c>
      <c r="AK20" s="2"/>
      <c r="AL20" s="2"/>
      <c r="AM20" s="2"/>
      <c r="AN20">
        <f t="shared" si="0"/>
        <v>1</v>
      </c>
    </row>
    <row r="39" spans="1:40" x14ac:dyDescent="0.35">
      <c r="A39">
        <f>+SUBTOTAL(9,A41:A1048576)</f>
        <v>68</v>
      </c>
    </row>
    <row r="40" spans="1:40" x14ac:dyDescent="0.35">
      <c r="A40" s="4" t="s">
        <v>124</v>
      </c>
      <c r="C40" s="1">
        <v>1</v>
      </c>
      <c r="D40" s="1">
        <v>2</v>
      </c>
      <c r="E40" s="1">
        <v>3</v>
      </c>
      <c r="F40" s="1">
        <v>4</v>
      </c>
      <c r="G40" s="1">
        <v>5</v>
      </c>
      <c r="H40" s="1">
        <v>6</v>
      </c>
      <c r="I40" s="1">
        <v>7</v>
      </c>
      <c r="J40" s="1">
        <v>8</v>
      </c>
      <c r="K40" s="1">
        <v>9</v>
      </c>
      <c r="L40" s="1">
        <v>10</v>
      </c>
      <c r="M40" s="1">
        <v>11</v>
      </c>
      <c r="N40" s="1">
        <v>12</v>
      </c>
      <c r="O40" s="1">
        <v>13</v>
      </c>
      <c r="P40" s="1">
        <v>14</v>
      </c>
      <c r="Q40" s="1">
        <v>15</v>
      </c>
      <c r="R40" s="1">
        <v>16</v>
      </c>
      <c r="S40" s="1">
        <v>17</v>
      </c>
      <c r="T40" s="1">
        <v>18</v>
      </c>
      <c r="U40" s="1">
        <v>19</v>
      </c>
      <c r="V40" s="1">
        <v>20</v>
      </c>
      <c r="W40" s="1">
        <v>21</v>
      </c>
      <c r="X40" s="1">
        <v>22</v>
      </c>
      <c r="Y40" s="1">
        <v>23</v>
      </c>
      <c r="Z40" s="1">
        <v>24</v>
      </c>
      <c r="AA40" s="1">
        <v>25</v>
      </c>
      <c r="AB40" s="1">
        <v>26</v>
      </c>
      <c r="AC40" s="1">
        <v>27</v>
      </c>
      <c r="AD40" s="1">
        <v>28</v>
      </c>
      <c r="AE40" s="1">
        <v>29</v>
      </c>
      <c r="AF40" s="1">
        <v>30</v>
      </c>
      <c r="AG40" s="1">
        <v>31</v>
      </c>
      <c r="AH40" s="1">
        <v>32</v>
      </c>
      <c r="AI40" s="1">
        <v>33</v>
      </c>
      <c r="AJ40" s="1">
        <v>34</v>
      </c>
      <c r="AK40" s="1">
        <v>35</v>
      </c>
      <c r="AL40" s="1">
        <v>36</v>
      </c>
      <c r="AM40" s="1">
        <v>37</v>
      </c>
      <c r="AN40" s="4" t="s">
        <v>124</v>
      </c>
    </row>
    <row r="41" spans="1:40" x14ac:dyDescent="0.35">
      <c r="A41">
        <f>+SUM(C41:AM41)</f>
        <v>17</v>
      </c>
      <c r="B41" t="s">
        <v>32</v>
      </c>
      <c r="C41" s="2"/>
      <c r="D41" s="2">
        <v>1</v>
      </c>
      <c r="E41" s="2">
        <v>1</v>
      </c>
      <c r="F41" s="2">
        <v>1</v>
      </c>
      <c r="G41" s="2"/>
      <c r="H41" s="2"/>
      <c r="I41" s="2"/>
      <c r="J41" s="2">
        <v>1</v>
      </c>
      <c r="K41" s="2"/>
      <c r="L41" s="2">
        <v>1</v>
      </c>
      <c r="M41" s="2"/>
      <c r="N41" s="2"/>
      <c r="O41" s="2"/>
      <c r="P41" s="2">
        <v>1</v>
      </c>
      <c r="Q41" s="2">
        <v>1</v>
      </c>
      <c r="R41" s="2"/>
      <c r="S41" s="2"/>
      <c r="T41" s="2">
        <v>1</v>
      </c>
      <c r="U41" s="2">
        <v>1</v>
      </c>
      <c r="V41" s="2"/>
      <c r="W41" s="2"/>
      <c r="X41" s="2">
        <v>1</v>
      </c>
      <c r="Y41" s="2"/>
      <c r="Z41" s="2"/>
      <c r="AA41" s="2"/>
      <c r="AB41" s="2">
        <v>1</v>
      </c>
      <c r="AC41" s="2">
        <v>1</v>
      </c>
      <c r="AD41" s="2">
        <v>1</v>
      </c>
      <c r="AE41" s="2">
        <v>1</v>
      </c>
      <c r="AF41" s="2"/>
      <c r="AG41" s="2"/>
      <c r="AH41" s="2"/>
      <c r="AI41" s="2"/>
      <c r="AJ41" s="2"/>
      <c r="AK41" s="2">
        <v>1</v>
      </c>
      <c r="AL41" s="2">
        <v>1</v>
      </c>
      <c r="AM41" s="2">
        <v>1</v>
      </c>
      <c r="AN41">
        <f t="shared" ref="AN41:AN57" si="2">+SUM(C41:AM41)</f>
        <v>17</v>
      </c>
    </row>
    <row r="42" spans="1:40" x14ac:dyDescent="0.35">
      <c r="A42">
        <f t="shared" ref="A42:A57" si="3">+SUM(C42:AM42)</f>
        <v>15</v>
      </c>
      <c r="B42" t="s">
        <v>31</v>
      </c>
      <c r="C42" s="2"/>
      <c r="D42" s="2">
        <v>1</v>
      </c>
      <c r="E42" s="2">
        <v>1</v>
      </c>
      <c r="F42" s="2">
        <v>1</v>
      </c>
      <c r="G42" s="2"/>
      <c r="H42" s="2"/>
      <c r="I42" s="2">
        <v>1</v>
      </c>
      <c r="J42" s="2">
        <v>1</v>
      </c>
      <c r="K42" s="2"/>
      <c r="L42" s="2">
        <v>1</v>
      </c>
      <c r="M42" s="2">
        <v>1</v>
      </c>
      <c r="N42" s="2"/>
      <c r="O42" s="2"/>
      <c r="P42" s="2">
        <v>1</v>
      </c>
      <c r="Q42" s="2"/>
      <c r="R42" s="2"/>
      <c r="S42" s="2"/>
      <c r="T42" s="2">
        <v>1</v>
      </c>
      <c r="U42" s="2"/>
      <c r="V42" s="2"/>
      <c r="W42" s="2"/>
      <c r="X42" s="2">
        <v>1</v>
      </c>
      <c r="Y42" s="2"/>
      <c r="Z42" s="2"/>
      <c r="AA42" s="2"/>
      <c r="AB42" s="2">
        <v>1</v>
      </c>
      <c r="AC42" s="2"/>
      <c r="AD42" s="2">
        <v>1</v>
      </c>
      <c r="AE42" s="2"/>
      <c r="AF42" s="2"/>
      <c r="AG42" s="2"/>
      <c r="AH42" s="2"/>
      <c r="AI42" s="2"/>
      <c r="AJ42" s="2"/>
      <c r="AK42" s="2">
        <v>1</v>
      </c>
      <c r="AL42" s="2">
        <v>1</v>
      </c>
      <c r="AM42" s="2">
        <v>1</v>
      </c>
      <c r="AN42">
        <f t="shared" si="2"/>
        <v>15</v>
      </c>
    </row>
    <row r="43" spans="1:40" x14ac:dyDescent="0.35">
      <c r="A43">
        <f t="shared" si="3"/>
        <v>11</v>
      </c>
      <c r="B43" t="s">
        <v>30</v>
      </c>
      <c r="C43" s="2">
        <v>1</v>
      </c>
      <c r="D43" s="2"/>
      <c r="E43" s="2"/>
      <c r="F43" s="2"/>
      <c r="G43" s="2"/>
      <c r="H43" s="2"/>
      <c r="I43" s="2"/>
      <c r="J43" s="2"/>
      <c r="K43" s="2">
        <v>1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>
        <v>1</v>
      </c>
      <c r="W43" s="2">
        <v>1</v>
      </c>
      <c r="X43" s="2"/>
      <c r="Y43" s="2"/>
      <c r="Z43" s="2">
        <v>1</v>
      </c>
      <c r="AA43" s="2">
        <v>1</v>
      </c>
      <c r="AB43" s="2">
        <v>1</v>
      </c>
      <c r="AC43" s="2"/>
      <c r="AD43" s="2"/>
      <c r="AE43" s="2"/>
      <c r="AF43" s="2">
        <v>1</v>
      </c>
      <c r="AG43" s="2">
        <v>1</v>
      </c>
      <c r="AH43" s="2">
        <v>1</v>
      </c>
      <c r="AI43" s="2"/>
      <c r="AJ43" s="2"/>
      <c r="AK43" s="2">
        <v>1</v>
      </c>
      <c r="AL43" s="2"/>
      <c r="AM43" s="2"/>
      <c r="AN43">
        <f t="shared" si="2"/>
        <v>11</v>
      </c>
    </row>
    <row r="44" spans="1:40" x14ac:dyDescent="0.35">
      <c r="A44">
        <f t="shared" si="3"/>
        <v>6</v>
      </c>
      <c r="B44" t="s">
        <v>40</v>
      </c>
      <c r="C44" s="2"/>
      <c r="D44" s="2"/>
      <c r="E44" s="2"/>
      <c r="F44" s="2"/>
      <c r="G44" s="2"/>
      <c r="H44" s="2">
        <v>1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>
        <v>1</v>
      </c>
      <c r="V44" s="2"/>
      <c r="W44" s="2"/>
      <c r="X44" s="2"/>
      <c r="Y44" s="2"/>
      <c r="Z44" s="2"/>
      <c r="AA44" s="2">
        <v>1</v>
      </c>
      <c r="AB44" s="2"/>
      <c r="AC44" s="2">
        <v>1</v>
      </c>
      <c r="AD44" s="2"/>
      <c r="AE44" s="2"/>
      <c r="AF44" s="2">
        <v>1</v>
      </c>
      <c r="AG44" s="2">
        <v>1</v>
      </c>
      <c r="AH44" s="2"/>
      <c r="AI44" s="2"/>
      <c r="AJ44" s="2"/>
      <c r="AK44" s="2"/>
      <c r="AL44" s="2"/>
      <c r="AM44" s="2"/>
      <c r="AN44">
        <f t="shared" si="2"/>
        <v>6</v>
      </c>
    </row>
    <row r="45" spans="1:40" x14ac:dyDescent="0.35">
      <c r="A45">
        <f t="shared" si="3"/>
        <v>4</v>
      </c>
      <c r="B45" t="s">
        <v>34</v>
      </c>
      <c r="C45" s="2"/>
      <c r="D45" s="2"/>
      <c r="E45" s="2"/>
      <c r="F45" s="2"/>
      <c r="G45" s="2"/>
      <c r="H45" s="2"/>
      <c r="I45" s="2">
        <v>1</v>
      </c>
      <c r="J45" s="2"/>
      <c r="K45" s="2"/>
      <c r="L45" s="2">
        <v>1</v>
      </c>
      <c r="M45" s="2">
        <v>1</v>
      </c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>
        <v>1</v>
      </c>
      <c r="AN45">
        <f t="shared" si="2"/>
        <v>4</v>
      </c>
    </row>
    <row r="46" spans="1:40" x14ac:dyDescent="0.35">
      <c r="A46">
        <f t="shared" si="3"/>
        <v>2</v>
      </c>
      <c r="B46" t="s">
        <v>35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>
        <v>1</v>
      </c>
      <c r="O46" s="2"/>
      <c r="P46" s="2"/>
      <c r="Q46" s="2"/>
      <c r="R46" s="2"/>
      <c r="S46" s="2">
        <v>1</v>
      </c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>
        <f t="shared" si="2"/>
        <v>2</v>
      </c>
    </row>
    <row r="47" spans="1:40" x14ac:dyDescent="0.35">
      <c r="A47">
        <f t="shared" si="3"/>
        <v>2</v>
      </c>
      <c r="B47" t="s">
        <v>133</v>
      </c>
      <c r="C47" s="2">
        <v>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>
        <v>1</v>
      </c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>
        <f t="shared" si="2"/>
        <v>2</v>
      </c>
    </row>
    <row r="48" spans="1:40" x14ac:dyDescent="0.35">
      <c r="A48">
        <f t="shared" si="3"/>
        <v>2</v>
      </c>
      <c r="B48" t="s">
        <v>44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>
        <v>1</v>
      </c>
      <c r="AF48" s="2"/>
      <c r="AG48" s="2"/>
      <c r="AH48" s="2"/>
      <c r="AI48" s="2"/>
      <c r="AJ48" s="2"/>
      <c r="AK48" s="2"/>
      <c r="AL48" s="2"/>
      <c r="AM48" s="2">
        <v>1</v>
      </c>
      <c r="AN48">
        <f t="shared" si="2"/>
        <v>2</v>
      </c>
    </row>
    <row r="49" spans="1:40" x14ac:dyDescent="0.35">
      <c r="A49">
        <f t="shared" si="3"/>
        <v>1</v>
      </c>
      <c r="B49" t="s">
        <v>132</v>
      </c>
      <c r="C49" s="2"/>
      <c r="D49" s="2"/>
      <c r="E49" s="2"/>
      <c r="F49" s="2"/>
      <c r="G49" s="2">
        <v>1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>
        <f t="shared" si="2"/>
        <v>1</v>
      </c>
    </row>
    <row r="50" spans="1:40" x14ac:dyDescent="0.35">
      <c r="A50">
        <f t="shared" si="3"/>
        <v>1</v>
      </c>
      <c r="B50" t="s">
        <v>36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>
        <v>1</v>
      </c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>
        <f t="shared" si="2"/>
        <v>1</v>
      </c>
    </row>
    <row r="51" spans="1:40" x14ac:dyDescent="0.35">
      <c r="A51">
        <f t="shared" si="3"/>
        <v>1</v>
      </c>
      <c r="B51" t="s">
        <v>38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>
        <v>1</v>
      </c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>
        <f t="shared" si="2"/>
        <v>1</v>
      </c>
    </row>
    <row r="52" spans="1:40" x14ac:dyDescent="0.35">
      <c r="A52">
        <f t="shared" si="3"/>
        <v>1</v>
      </c>
      <c r="B52" t="s">
        <v>39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>
        <v>1</v>
      </c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>
        <f t="shared" si="2"/>
        <v>1</v>
      </c>
    </row>
    <row r="53" spans="1:40" x14ac:dyDescent="0.35">
      <c r="A53">
        <f t="shared" si="3"/>
        <v>1</v>
      </c>
      <c r="B53" t="s">
        <v>41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>
        <v>1</v>
      </c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>
        <f t="shared" si="2"/>
        <v>1</v>
      </c>
    </row>
    <row r="54" spans="1:40" x14ac:dyDescent="0.35">
      <c r="A54">
        <f t="shared" si="3"/>
        <v>1</v>
      </c>
      <c r="B54" t="s">
        <v>42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>
        <v>1</v>
      </c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>
        <f t="shared" si="2"/>
        <v>1</v>
      </c>
    </row>
    <row r="55" spans="1:40" x14ac:dyDescent="0.35">
      <c r="A55">
        <f t="shared" si="3"/>
        <v>1</v>
      </c>
      <c r="B55" t="s">
        <v>43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>
        <v>1</v>
      </c>
      <c r="AE55" s="2"/>
      <c r="AF55" s="2"/>
      <c r="AG55" s="2"/>
      <c r="AH55" s="2"/>
      <c r="AI55" s="2"/>
      <c r="AJ55" s="2"/>
      <c r="AK55" s="2"/>
      <c r="AL55" s="2"/>
      <c r="AM55" s="2"/>
      <c r="AN55">
        <f t="shared" si="2"/>
        <v>1</v>
      </c>
    </row>
    <row r="56" spans="1:40" x14ac:dyDescent="0.35">
      <c r="A56">
        <f t="shared" si="3"/>
        <v>1</v>
      </c>
      <c r="B56" t="s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>
        <v>1</v>
      </c>
      <c r="AJ56" s="2"/>
      <c r="AK56" s="2"/>
      <c r="AL56" s="2"/>
      <c r="AM56" s="2"/>
      <c r="AN56">
        <f t="shared" si="2"/>
        <v>1</v>
      </c>
    </row>
    <row r="57" spans="1:40" x14ac:dyDescent="0.35">
      <c r="A57">
        <f t="shared" si="3"/>
        <v>1</v>
      </c>
      <c r="B57" t="s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>
        <v>1</v>
      </c>
      <c r="AK57" s="2"/>
      <c r="AL57" s="2"/>
      <c r="AM57" s="2"/>
      <c r="AN57">
        <f t="shared" si="2"/>
        <v>1</v>
      </c>
    </row>
  </sheetData>
  <autoFilter ref="A40:AN40" xr:uid="{271CA851-8D51-42E4-BB9B-BED59F97DD9C}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E1726-014C-4A04-90A4-B345EF42F025}">
  <dimension ref="A2:AN70"/>
  <sheetViews>
    <sheetView zoomScale="70" zoomScaleNormal="70" workbookViewId="0">
      <pane xSplit="2" topLeftCell="AN1" activePane="topRight" state="frozen"/>
      <selection pane="topRight" activeCell="B15" sqref="B15"/>
    </sheetView>
  </sheetViews>
  <sheetFormatPr defaultRowHeight="14.5" outlineLevelCol="1" x14ac:dyDescent="0.35"/>
  <cols>
    <col min="2" max="2" width="39.453125" bestFit="1" customWidth="1"/>
    <col min="3" max="11" width="6.36328125" hidden="1" customWidth="1" outlineLevel="1"/>
    <col min="12" max="29" width="7.36328125" hidden="1" customWidth="1" outlineLevel="1"/>
    <col min="30" max="39" width="8.7265625" hidden="1" customWidth="1" outlineLevel="1"/>
    <col min="40" max="40" width="8.7265625" collapsed="1"/>
  </cols>
  <sheetData>
    <row r="2" spans="1:40" x14ac:dyDescent="0.35">
      <c r="A2">
        <f>+SUBTOTAL(9,A4:A35)</f>
        <v>106</v>
      </c>
    </row>
    <row r="3" spans="1:40" x14ac:dyDescent="0.35">
      <c r="A3" s="4" t="s">
        <v>124</v>
      </c>
      <c r="C3" s="1">
        <v>1</v>
      </c>
      <c r="D3" s="1">
        <v>2</v>
      </c>
      <c r="E3" s="1">
        <v>3</v>
      </c>
      <c r="F3" s="1">
        <v>4</v>
      </c>
      <c r="G3" s="1">
        <v>5</v>
      </c>
      <c r="H3" s="1">
        <v>6</v>
      </c>
      <c r="I3" s="1">
        <v>7</v>
      </c>
      <c r="J3" s="1">
        <v>8</v>
      </c>
      <c r="K3" s="1">
        <v>9</v>
      </c>
      <c r="L3" s="1">
        <v>10</v>
      </c>
      <c r="M3" s="1">
        <v>11</v>
      </c>
      <c r="N3" s="1">
        <v>12</v>
      </c>
      <c r="O3" s="1">
        <v>13</v>
      </c>
      <c r="P3" s="1">
        <v>14</v>
      </c>
      <c r="Q3" s="1">
        <v>15</v>
      </c>
      <c r="R3" s="1">
        <v>16</v>
      </c>
      <c r="S3" s="1">
        <v>17</v>
      </c>
      <c r="T3" s="1">
        <v>18</v>
      </c>
      <c r="U3" s="1">
        <v>19</v>
      </c>
      <c r="V3" s="1">
        <v>20</v>
      </c>
      <c r="W3" s="1">
        <v>21</v>
      </c>
      <c r="X3" s="1">
        <v>22</v>
      </c>
      <c r="Y3" s="1">
        <v>23</v>
      </c>
      <c r="Z3" s="1">
        <v>24</v>
      </c>
      <c r="AA3" s="1">
        <v>25</v>
      </c>
      <c r="AB3" s="1">
        <v>26</v>
      </c>
      <c r="AC3" s="1">
        <v>27</v>
      </c>
      <c r="AD3" s="1">
        <v>28</v>
      </c>
      <c r="AE3" s="1">
        <v>29</v>
      </c>
      <c r="AF3" s="1">
        <v>30</v>
      </c>
      <c r="AG3" s="1">
        <v>31</v>
      </c>
      <c r="AH3" s="1">
        <v>32</v>
      </c>
      <c r="AI3" s="1">
        <v>33</v>
      </c>
      <c r="AJ3" s="1">
        <v>34</v>
      </c>
      <c r="AK3" s="1">
        <v>35</v>
      </c>
      <c r="AL3" s="1">
        <v>36</v>
      </c>
      <c r="AM3" s="1">
        <v>37</v>
      </c>
      <c r="AN3" s="4" t="s">
        <v>124</v>
      </c>
    </row>
    <row r="4" spans="1:40" x14ac:dyDescent="0.35">
      <c r="A4">
        <f>+SUM(C4:AM4)</f>
        <v>22</v>
      </c>
      <c r="B4" t="s">
        <v>53</v>
      </c>
      <c r="C4" s="2"/>
      <c r="D4" s="2"/>
      <c r="E4" s="2">
        <v>1</v>
      </c>
      <c r="F4" s="2">
        <v>1</v>
      </c>
      <c r="G4" s="2"/>
      <c r="H4" s="2"/>
      <c r="I4" s="2">
        <v>1</v>
      </c>
      <c r="J4" s="2">
        <v>1</v>
      </c>
      <c r="K4" s="2">
        <v>1</v>
      </c>
      <c r="L4" s="2">
        <v>1</v>
      </c>
      <c r="M4" s="2">
        <v>1</v>
      </c>
      <c r="N4" s="2"/>
      <c r="O4" s="2"/>
      <c r="P4" s="2">
        <v>1</v>
      </c>
      <c r="Q4" s="2"/>
      <c r="R4" s="2"/>
      <c r="S4" s="2"/>
      <c r="T4" s="2"/>
      <c r="U4" s="2">
        <v>1</v>
      </c>
      <c r="V4" s="2"/>
      <c r="W4" s="2"/>
      <c r="X4" s="2">
        <v>1</v>
      </c>
      <c r="Y4" s="2">
        <v>1</v>
      </c>
      <c r="Z4" s="2"/>
      <c r="AA4" s="2">
        <v>1</v>
      </c>
      <c r="AB4" s="2"/>
      <c r="AC4" s="2">
        <v>1</v>
      </c>
      <c r="AD4" s="2">
        <v>1</v>
      </c>
      <c r="AE4" s="2">
        <v>1</v>
      </c>
      <c r="AF4" s="2">
        <v>1</v>
      </c>
      <c r="AG4" s="2">
        <v>1</v>
      </c>
      <c r="AH4" s="2">
        <v>1</v>
      </c>
      <c r="AI4" s="2"/>
      <c r="AJ4" s="2">
        <v>1</v>
      </c>
      <c r="AK4" s="2">
        <v>1</v>
      </c>
      <c r="AL4" s="2">
        <v>1</v>
      </c>
      <c r="AM4" s="2">
        <v>1</v>
      </c>
      <c r="AN4">
        <f t="shared" ref="AN4:AN14" si="0">+SUM(C4:AM4)</f>
        <v>22</v>
      </c>
    </row>
    <row r="5" spans="1:40" x14ac:dyDescent="0.35">
      <c r="A5">
        <f t="shared" ref="A5:A27" si="1">+SUM(C5:AM5)</f>
        <v>18</v>
      </c>
      <c r="B5" t="s">
        <v>54</v>
      </c>
      <c r="C5" s="2"/>
      <c r="D5" s="2"/>
      <c r="E5" s="2">
        <v>1</v>
      </c>
      <c r="F5" s="2"/>
      <c r="G5" s="2"/>
      <c r="H5" s="2"/>
      <c r="I5" s="2">
        <v>1</v>
      </c>
      <c r="J5" s="2">
        <v>1</v>
      </c>
      <c r="K5" s="2">
        <v>1</v>
      </c>
      <c r="L5" s="2">
        <v>1</v>
      </c>
      <c r="M5" s="2">
        <v>1</v>
      </c>
      <c r="N5" s="2"/>
      <c r="O5" s="2"/>
      <c r="P5" s="2">
        <v>1</v>
      </c>
      <c r="Q5" s="2">
        <v>1</v>
      </c>
      <c r="R5" s="2"/>
      <c r="S5" s="2"/>
      <c r="T5" s="2">
        <v>1</v>
      </c>
      <c r="U5" s="2">
        <v>1</v>
      </c>
      <c r="V5" s="2">
        <v>1</v>
      </c>
      <c r="W5" s="2">
        <v>1</v>
      </c>
      <c r="X5" s="2">
        <v>1</v>
      </c>
      <c r="Y5" s="2">
        <v>1</v>
      </c>
      <c r="Z5" s="2"/>
      <c r="AA5" s="2">
        <v>1</v>
      </c>
      <c r="AB5" s="2"/>
      <c r="AC5" s="2"/>
      <c r="AD5" s="2"/>
      <c r="AE5" s="2">
        <v>1</v>
      </c>
      <c r="AF5" s="2"/>
      <c r="AG5" s="2"/>
      <c r="AH5" s="2">
        <v>1</v>
      </c>
      <c r="AI5" s="2"/>
      <c r="AJ5" s="2"/>
      <c r="AK5" s="2"/>
      <c r="AL5" s="2">
        <v>1</v>
      </c>
      <c r="AM5" s="2"/>
      <c r="AN5">
        <f t="shared" si="0"/>
        <v>18</v>
      </c>
    </row>
    <row r="6" spans="1:40" x14ac:dyDescent="0.35">
      <c r="A6">
        <f t="shared" si="1"/>
        <v>17</v>
      </c>
      <c r="B6" t="s">
        <v>48</v>
      </c>
      <c r="C6" s="2">
        <v>1</v>
      </c>
      <c r="D6" s="2">
        <v>1</v>
      </c>
      <c r="E6" s="2">
        <v>1</v>
      </c>
      <c r="F6" s="2"/>
      <c r="G6" s="2"/>
      <c r="H6" s="2"/>
      <c r="I6" s="2">
        <v>1</v>
      </c>
      <c r="J6" s="2"/>
      <c r="K6" s="2">
        <v>1</v>
      </c>
      <c r="L6" s="2"/>
      <c r="M6" s="2">
        <v>1</v>
      </c>
      <c r="N6" s="2"/>
      <c r="O6" s="2"/>
      <c r="P6" s="2">
        <v>1</v>
      </c>
      <c r="Q6" s="2"/>
      <c r="R6" s="2"/>
      <c r="S6" s="2"/>
      <c r="T6" s="2"/>
      <c r="U6" s="2"/>
      <c r="V6" s="2">
        <v>1</v>
      </c>
      <c r="W6" s="2"/>
      <c r="X6" s="2">
        <v>1</v>
      </c>
      <c r="Y6" s="2"/>
      <c r="Z6" s="2">
        <v>1</v>
      </c>
      <c r="AA6" s="2">
        <v>1</v>
      </c>
      <c r="AB6" s="2"/>
      <c r="AC6" s="2">
        <v>1</v>
      </c>
      <c r="AD6" s="2">
        <v>1</v>
      </c>
      <c r="AE6" s="2">
        <v>1</v>
      </c>
      <c r="AF6" s="2"/>
      <c r="AG6" s="2"/>
      <c r="AH6" s="2">
        <v>1</v>
      </c>
      <c r="AI6" s="2"/>
      <c r="AJ6" s="2"/>
      <c r="AK6" s="2"/>
      <c r="AL6" s="2">
        <v>1</v>
      </c>
      <c r="AM6" s="2">
        <v>1</v>
      </c>
      <c r="AN6">
        <f t="shared" si="0"/>
        <v>17</v>
      </c>
    </row>
    <row r="7" spans="1:40" x14ac:dyDescent="0.35">
      <c r="A7">
        <f t="shared" si="1"/>
        <v>8</v>
      </c>
      <c r="B7" t="s">
        <v>70</v>
      </c>
      <c r="C7" s="2"/>
      <c r="D7" s="2"/>
      <c r="E7" s="2"/>
      <c r="F7" s="2"/>
      <c r="G7" s="2"/>
      <c r="H7" s="2"/>
      <c r="I7" s="2">
        <v>1</v>
      </c>
      <c r="J7" s="2"/>
      <c r="K7" s="2">
        <v>1</v>
      </c>
      <c r="L7" s="2"/>
      <c r="M7" s="2">
        <v>1</v>
      </c>
      <c r="N7" s="2"/>
      <c r="O7" s="2"/>
      <c r="P7" s="2"/>
      <c r="Q7" s="2"/>
      <c r="R7" s="2"/>
      <c r="S7" s="2"/>
      <c r="T7" s="2"/>
      <c r="U7" s="2">
        <v>1</v>
      </c>
      <c r="V7" s="2"/>
      <c r="W7" s="2"/>
      <c r="X7" s="2">
        <v>1</v>
      </c>
      <c r="Y7" s="2"/>
      <c r="Z7" s="2">
        <v>1</v>
      </c>
      <c r="AA7" s="2"/>
      <c r="AB7" s="2">
        <v>1</v>
      </c>
      <c r="AC7" s="2"/>
      <c r="AD7" s="2"/>
      <c r="AE7" s="2"/>
      <c r="AF7" s="2"/>
      <c r="AG7" s="2"/>
      <c r="AH7" s="2"/>
      <c r="AI7" s="2"/>
      <c r="AJ7" s="2"/>
      <c r="AK7" s="2"/>
      <c r="AL7" s="2"/>
      <c r="AM7" s="2">
        <v>1</v>
      </c>
      <c r="AN7">
        <f t="shared" si="0"/>
        <v>8</v>
      </c>
    </row>
    <row r="8" spans="1:40" x14ac:dyDescent="0.35">
      <c r="A8">
        <f t="shared" si="1"/>
        <v>5</v>
      </c>
      <c r="B8" t="s">
        <v>49</v>
      </c>
      <c r="C8" s="2">
        <v>1</v>
      </c>
      <c r="D8" s="2"/>
      <c r="E8" s="2"/>
      <c r="F8" s="2"/>
      <c r="G8" s="2"/>
      <c r="H8" s="2">
        <v>1</v>
      </c>
      <c r="I8" s="2"/>
      <c r="J8" s="2"/>
      <c r="K8" s="2"/>
      <c r="L8" s="2"/>
      <c r="M8" s="2"/>
      <c r="N8" s="2"/>
      <c r="O8" s="2">
        <v>1</v>
      </c>
      <c r="P8" s="2"/>
      <c r="Q8" s="2"/>
      <c r="R8" s="2">
        <v>1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>
        <v>1</v>
      </c>
      <c r="AL8" s="2"/>
      <c r="AM8" s="2"/>
      <c r="AN8">
        <f t="shared" si="0"/>
        <v>5</v>
      </c>
    </row>
    <row r="9" spans="1:40" x14ac:dyDescent="0.35">
      <c r="A9">
        <f t="shared" si="1"/>
        <v>4</v>
      </c>
      <c r="B9" t="s">
        <v>56</v>
      </c>
      <c r="C9" s="2"/>
      <c r="D9" s="2"/>
      <c r="E9" s="2"/>
      <c r="F9" s="2"/>
      <c r="G9" s="2">
        <v>1</v>
      </c>
      <c r="H9" s="2"/>
      <c r="I9" s="2"/>
      <c r="J9" s="2"/>
      <c r="K9" s="2"/>
      <c r="L9" s="2"/>
      <c r="M9" s="2"/>
      <c r="N9" s="2">
        <v>1</v>
      </c>
      <c r="O9" s="2"/>
      <c r="P9" s="2"/>
      <c r="Q9" s="2"/>
      <c r="R9" s="2"/>
      <c r="S9" s="2">
        <v>1</v>
      </c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>
        <v>1</v>
      </c>
      <c r="AK9" s="2"/>
      <c r="AL9" s="2"/>
      <c r="AM9" s="2"/>
      <c r="AN9">
        <f t="shared" si="0"/>
        <v>4</v>
      </c>
    </row>
    <row r="10" spans="1:40" x14ac:dyDescent="0.35">
      <c r="A10">
        <f t="shared" si="1"/>
        <v>3</v>
      </c>
      <c r="B10" t="s">
        <v>52</v>
      </c>
      <c r="C10" s="2"/>
      <c r="D10" s="2">
        <v>1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>
        <v>1</v>
      </c>
      <c r="AB10" s="2"/>
      <c r="AC10" s="2"/>
      <c r="AD10" s="2"/>
      <c r="AE10" s="2"/>
      <c r="AF10" s="2"/>
      <c r="AG10" s="2"/>
      <c r="AH10" s="2"/>
      <c r="AI10" s="2">
        <v>1</v>
      </c>
      <c r="AJ10" s="2"/>
      <c r="AK10" s="2"/>
      <c r="AL10" s="2"/>
      <c r="AM10" s="2"/>
      <c r="AN10">
        <f t="shared" si="0"/>
        <v>3</v>
      </c>
    </row>
    <row r="11" spans="1:40" x14ac:dyDescent="0.35">
      <c r="A11">
        <f t="shared" si="1"/>
        <v>3</v>
      </c>
      <c r="B11" t="s">
        <v>58</v>
      </c>
      <c r="C11" s="2"/>
      <c r="D11" s="2"/>
      <c r="E11" s="2"/>
      <c r="F11" s="2"/>
      <c r="G11" s="2"/>
      <c r="H11" s="2"/>
      <c r="I11" s="2">
        <v>1</v>
      </c>
      <c r="J11" s="2"/>
      <c r="K11" s="2">
        <v>1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>
        <v>1</v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>
        <f t="shared" si="0"/>
        <v>3</v>
      </c>
    </row>
    <row r="12" spans="1:40" x14ac:dyDescent="0.35">
      <c r="A12">
        <f t="shared" si="1"/>
        <v>3</v>
      </c>
      <c r="B12" t="s">
        <v>66</v>
      </c>
      <c r="C12" s="2">
        <v>1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>
        <v>1</v>
      </c>
      <c r="AC12" s="2"/>
      <c r="AD12" s="2"/>
      <c r="AE12" s="2"/>
      <c r="AF12" s="2"/>
      <c r="AG12" s="2"/>
      <c r="AH12" s="2"/>
      <c r="AI12" s="2"/>
      <c r="AJ12" s="2"/>
      <c r="AK12" s="2"/>
      <c r="AL12" s="2">
        <v>1</v>
      </c>
      <c r="AM12" s="2"/>
      <c r="AN12">
        <f t="shared" si="0"/>
        <v>3</v>
      </c>
    </row>
    <row r="13" spans="1:40" x14ac:dyDescent="0.35">
      <c r="A13">
        <f t="shared" si="1"/>
        <v>2</v>
      </c>
      <c r="B13" t="s">
        <v>51</v>
      </c>
      <c r="C13" s="2"/>
      <c r="D13" s="2">
        <v>1</v>
      </c>
      <c r="E13" s="2">
        <v>1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>
        <f t="shared" si="0"/>
        <v>2</v>
      </c>
    </row>
    <row r="14" spans="1:40" x14ac:dyDescent="0.35">
      <c r="A14">
        <f t="shared" si="1"/>
        <v>2</v>
      </c>
      <c r="B14" t="s">
        <v>71</v>
      </c>
      <c r="C14" s="2"/>
      <c r="D14" s="2">
        <v>1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>
        <v>1</v>
      </c>
      <c r="AJ14" s="2"/>
      <c r="AK14" s="2"/>
      <c r="AL14" s="2"/>
      <c r="AM14" s="2"/>
      <c r="AN14">
        <f t="shared" si="0"/>
        <v>2</v>
      </c>
    </row>
    <row r="15" spans="1:40" x14ac:dyDescent="0.35">
      <c r="A15">
        <f t="shared" si="1"/>
        <v>2</v>
      </c>
      <c r="B15" t="s">
        <v>61</v>
      </c>
      <c r="C15" s="2"/>
      <c r="D15" s="2"/>
      <c r="E15" s="2"/>
      <c r="F15" s="2">
        <v>1</v>
      </c>
      <c r="G15" s="2"/>
      <c r="H15" s="2"/>
      <c r="I15" s="2"/>
      <c r="J15" s="2"/>
      <c r="K15" s="2"/>
      <c r="L15" s="2"/>
      <c r="M15" s="2"/>
      <c r="N15" s="2"/>
      <c r="O15" s="2"/>
      <c r="P15" s="2">
        <v>1</v>
      </c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>
        <f t="shared" ref="AN15:AN27" si="2">+SUM(C15:AM15)</f>
        <v>2</v>
      </c>
    </row>
    <row r="16" spans="1:40" x14ac:dyDescent="0.35">
      <c r="A16">
        <f t="shared" si="1"/>
        <v>2</v>
      </c>
      <c r="B16" t="s">
        <v>62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>
        <v>1</v>
      </c>
      <c r="R16" s="2"/>
      <c r="S16" s="2"/>
      <c r="T16" s="2">
        <v>1</v>
      </c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>
        <f t="shared" si="2"/>
        <v>2</v>
      </c>
    </row>
    <row r="17" spans="1:40" x14ac:dyDescent="0.35">
      <c r="A17">
        <f t="shared" si="1"/>
        <v>2</v>
      </c>
      <c r="B17" t="s">
        <v>64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>
        <v>1</v>
      </c>
      <c r="AA17" s="2"/>
      <c r="AB17" s="2"/>
      <c r="AC17" s="2"/>
      <c r="AD17" s="2"/>
      <c r="AE17" s="2"/>
      <c r="AF17" s="2"/>
      <c r="AG17" s="2"/>
      <c r="AH17" s="2">
        <v>1</v>
      </c>
      <c r="AI17" s="2"/>
      <c r="AJ17" s="2"/>
      <c r="AK17" s="2"/>
      <c r="AL17" s="2"/>
      <c r="AM17" s="2"/>
      <c r="AN17">
        <f t="shared" si="2"/>
        <v>2</v>
      </c>
    </row>
    <row r="18" spans="1:40" x14ac:dyDescent="0.35">
      <c r="A18">
        <f t="shared" si="1"/>
        <v>2</v>
      </c>
      <c r="B18" t="s">
        <v>65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>
        <v>1</v>
      </c>
      <c r="Z18" s="2"/>
      <c r="AA18" s="2"/>
      <c r="AB18" s="2"/>
      <c r="AC18" s="2"/>
      <c r="AD18" s="2"/>
      <c r="AE18" s="2"/>
      <c r="AF18" s="2"/>
      <c r="AG18" s="2"/>
      <c r="AH18" s="2">
        <v>1</v>
      </c>
      <c r="AI18" s="2"/>
      <c r="AJ18" s="2"/>
      <c r="AK18" s="2"/>
      <c r="AL18" s="2"/>
      <c r="AM18" s="2"/>
      <c r="AN18">
        <f t="shared" si="2"/>
        <v>2</v>
      </c>
    </row>
    <row r="19" spans="1:40" x14ac:dyDescent="0.35">
      <c r="A19">
        <f t="shared" si="1"/>
        <v>2</v>
      </c>
      <c r="B19" t="s">
        <v>69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>
        <v>1</v>
      </c>
      <c r="AD19" s="2"/>
      <c r="AE19" s="2"/>
      <c r="AF19" s="2"/>
      <c r="AG19" s="2"/>
      <c r="AH19" s="2"/>
      <c r="AI19" s="2"/>
      <c r="AJ19" s="2"/>
      <c r="AK19" s="2">
        <v>1</v>
      </c>
      <c r="AL19" s="2"/>
      <c r="AM19" s="2"/>
      <c r="AN19">
        <f t="shared" si="2"/>
        <v>2</v>
      </c>
    </row>
    <row r="20" spans="1:40" x14ac:dyDescent="0.35">
      <c r="A20">
        <f t="shared" si="1"/>
        <v>2</v>
      </c>
      <c r="B20" t="s">
        <v>68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>
        <v>1</v>
      </c>
      <c r="AG20" s="2">
        <v>1</v>
      </c>
      <c r="AH20" s="2"/>
      <c r="AI20" s="2"/>
      <c r="AJ20" s="2"/>
      <c r="AK20" s="2"/>
      <c r="AL20" s="2"/>
      <c r="AM20" s="2"/>
      <c r="AN20">
        <f t="shared" si="2"/>
        <v>2</v>
      </c>
    </row>
    <row r="21" spans="1:40" x14ac:dyDescent="0.35">
      <c r="A21">
        <f t="shared" si="1"/>
        <v>1</v>
      </c>
      <c r="B21" t="s">
        <v>50</v>
      </c>
      <c r="C21" s="2"/>
      <c r="D21" s="2">
        <v>1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>
        <f t="shared" si="2"/>
        <v>1</v>
      </c>
    </row>
    <row r="22" spans="1:40" x14ac:dyDescent="0.35">
      <c r="A22">
        <f t="shared" si="1"/>
        <v>1</v>
      </c>
      <c r="B22" t="s">
        <v>55</v>
      </c>
      <c r="C22" s="2"/>
      <c r="D22" s="2"/>
      <c r="E22" s="2"/>
      <c r="F22" s="2">
        <v>1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>
        <f t="shared" si="2"/>
        <v>1</v>
      </c>
    </row>
    <row r="23" spans="1:40" x14ac:dyDescent="0.35">
      <c r="A23">
        <f t="shared" si="1"/>
        <v>1</v>
      </c>
      <c r="B23" t="s">
        <v>57</v>
      </c>
      <c r="C23" s="2"/>
      <c r="D23" s="2"/>
      <c r="E23" s="2"/>
      <c r="F23" s="2"/>
      <c r="G23" s="2">
        <v>1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>
        <f t="shared" si="2"/>
        <v>1</v>
      </c>
    </row>
    <row r="24" spans="1:40" x14ac:dyDescent="0.35">
      <c r="A24">
        <f t="shared" si="1"/>
        <v>1</v>
      </c>
      <c r="B24" t="s">
        <v>59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>
        <v>1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>
        <f t="shared" si="2"/>
        <v>1</v>
      </c>
    </row>
    <row r="25" spans="1:40" x14ac:dyDescent="0.35">
      <c r="A25">
        <f t="shared" si="1"/>
        <v>1</v>
      </c>
      <c r="B25" t="s">
        <v>60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>
        <v>1</v>
      </c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>
        <f t="shared" si="2"/>
        <v>1</v>
      </c>
    </row>
    <row r="26" spans="1:40" x14ac:dyDescent="0.35">
      <c r="A26">
        <f t="shared" si="1"/>
        <v>1</v>
      </c>
      <c r="B26" t="s">
        <v>63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>
        <v>1</v>
      </c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>
        <f t="shared" si="2"/>
        <v>1</v>
      </c>
    </row>
    <row r="27" spans="1:40" x14ac:dyDescent="0.35">
      <c r="A27">
        <f t="shared" si="1"/>
        <v>1</v>
      </c>
      <c r="B27" t="s">
        <v>67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>
        <v>1</v>
      </c>
      <c r="AF27" s="2"/>
      <c r="AG27" s="2"/>
      <c r="AH27" s="2"/>
      <c r="AI27" s="2"/>
      <c r="AJ27" s="2"/>
      <c r="AK27" s="2"/>
      <c r="AL27" s="2"/>
      <c r="AM27" s="2"/>
      <c r="AN27">
        <f t="shared" si="2"/>
        <v>1</v>
      </c>
    </row>
    <row r="45" spans="1:40" x14ac:dyDescent="0.35">
      <c r="A45">
        <f>+SUBTOTAL(9,A47:A1048576)</f>
        <v>106</v>
      </c>
    </row>
    <row r="46" spans="1:40" x14ac:dyDescent="0.35">
      <c r="A46" s="4" t="s">
        <v>124</v>
      </c>
      <c r="C46" s="1">
        <v>1</v>
      </c>
      <c r="D46" s="1">
        <v>2</v>
      </c>
      <c r="E46" s="1">
        <v>3</v>
      </c>
      <c r="F46" s="1">
        <v>4</v>
      </c>
      <c r="G46" s="1">
        <v>5</v>
      </c>
      <c r="H46" s="1">
        <v>6</v>
      </c>
      <c r="I46" s="1">
        <v>7</v>
      </c>
      <c r="J46" s="1">
        <v>8</v>
      </c>
      <c r="K46" s="1">
        <v>9</v>
      </c>
      <c r="L46" s="1">
        <v>10</v>
      </c>
      <c r="M46" s="1">
        <v>11</v>
      </c>
      <c r="N46" s="1">
        <v>12</v>
      </c>
      <c r="O46" s="1">
        <v>13</v>
      </c>
      <c r="P46" s="1">
        <v>14</v>
      </c>
      <c r="Q46" s="1">
        <v>15</v>
      </c>
      <c r="R46" s="1">
        <v>16</v>
      </c>
      <c r="S46" s="1">
        <v>17</v>
      </c>
      <c r="T46" s="1">
        <v>18</v>
      </c>
      <c r="U46" s="1">
        <v>19</v>
      </c>
      <c r="V46" s="1">
        <v>20</v>
      </c>
      <c r="W46" s="1">
        <v>21</v>
      </c>
      <c r="X46" s="1">
        <v>22</v>
      </c>
      <c r="Y46" s="1">
        <v>23</v>
      </c>
      <c r="Z46" s="1">
        <v>24</v>
      </c>
      <c r="AA46" s="1">
        <v>25</v>
      </c>
      <c r="AB46" s="1">
        <v>26</v>
      </c>
      <c r="AC46" s="1">
        <v>27</v>
      </c>
      <c r="AD46" s="1">
        <v>28</v>
      </c>
      <c r="AE46" s="1">
        <v>29</v>
      </c>
      <c r="AF46" s="1">
        <v>30</v>
      </c>
      <c r="AG46" s="1">
        <v>31</v>
      </c>
      <c r="AH46" s="1">
        <v>32</v>
      </c>
      <c r="AI46" s="1">
        <v>33</v>
      </c>
      <c r="AJ46" s="1">
        <v>34</v>
      </c>
      <c r="AK46" s="1">
        <v>35</v>
      </c>
      <c r="AL46" s="1">
        <v>36</v>
      </c>
      <c r="AM46" s="1">
        <v>37</v>
      </c>
      <c r="AN46" s="4" t="s">
        <v>124</v>
      </c>
    </row>
    <row r="47" spans="1:40" x14ac:dyDescent="0.35">
      <c r="A47">
        <f>+SUM(C47:AM47)</f>
        <v>22</v>
      </c>
      <c r="B47" t="s">
        <v>53</v>
      </c>
      <c r="C47" s="2"/>
      <c r="D47" s="2"/>
      <c r="E47" s="2">
        <v>1</v>
      </c>
      <c r="F47" s="2">
        <v>1</v>
      </c>
      <c r="G47" s="2"/>
      <c r="H47" s="2"/>
      <c r="I47" s="2">
        <v>1</v>
      </c>
      <c r="J47" s="2">
        <v>1</v>
      </c>
      <c r="K47" s="2">
        <v>1</v>
      </c>
      <c r="L47" s="2">
        <v>1</v>
      </c>
      <c r="M47" s="2">
        <v>1</v>
      </c>
      <c r="N47" s="2"/>
      <c r="O47" s="2"/>
      <c r="P47" s="2">
        <v>1</v>
      </c>
      <c r="Q47" s="2"/>
      <c r="R47" s="2"/>
      <c r="S47" s="2"/>
      <c r="T47" s="2"/>
      <c r="U47" s="2">
        <v>1</v>
      </c>
      <c r="V47" s="2"/>
      <c r="W47" s="2"/>
      <c r="X47" s="2">
        <v>1</v>
      </c>
      <c r="Y47" s="2">
        <v>1</v>
      </c>
      <c r="Z47" s="2"/>
      <c r="AA47" s="2">
        <v>1</v>
      </c>
      <c r="AB47" s="2"/>
      <c r="AC47" s="2">
        <v>1</v>
      </c>
      <c r="AD47" s="2">
        <v>1</v>
      </c>
      <c r="AE47" s="2">
        <v>1</v>
      </c>
      <c r="AF47" s="2">
        <v>1</v>
      </c>
      <c r="AG47" s="2">
        <v>1</v>
      </c>
      <c r="AH47" s="2">
        <v>1</v>
      </c>
      <c r="AI47" s="2"/>
      <c r="AJ47" s="2">
        <v>1</v>
      </c>
      <c r="AK47" s="2">
        <v>1</v>
      </c>
      <c r="AL47" s="2">
        <v>1</v>
      </c>
      <c r="AM47" s="2">
        <v>1</v>
      </c>
      <c r="AN47">
        <f t="shared" ref="AN47:AN70" si="3">+SUM(C47:AM47)</f>
        <v>22</v>
      </c>
    </row>
    <row r="48" spans="1:40" x14ac:dyDescent="0.35">
      <c r="A48">
        <f t="shared" ref="A48:A70" si="4">+SUM(C48:AM48)</f>
        <v>18</v>
      </c>
      <c r="B48" t="s">
        <v>54</v>
      </c>
      <c r="C48" s="2"/>
      <c r="D48" s="2"/>
      <c r="E48" s="2">
        <v>1</v>
      </c>
      <c r="F48" s="2"/>
      <c r="G48" s="2"/>
      <c r="H48" s="2"/>
      <c r="I48" s="2">
        <v>1</v>
      </c>
      <c r="J48" s="2">
        <v>1</v>
      </c>
      <c r="K48" s="2">
        <v>1</v>
      </c>
      <c r="L48" s="2">
        <v>1</v>
      </c>
      <c r="M48" s="2">
        <v>1</v>
      </c>
      <c r="N48" s="2"/>
      <c r="O48" s="2"/>
      <c r="P48" s="2">
        <v>1</v>
      </c>
      <c r="Q48" s="2">
        <v>1</v>
      </c>
      <c r="R48" s="2"/>
      <c r="S48" s="2"/>
      <c r="T48" s="2">
        <v>1</v>
      </c>
      <c r="U48" s="2">
        <v>1</v>
      </c>
      <c r="V48" s="2">
        <v>1</v>
      </c>
      <c r="W48" s="2">
        <v>1</v>
      </c>
      <c r="X48" s="2">
        <v>1</v>
      </c>
      <c r="Y48" s="2">
        <v>1</v>
      </c>
      <c r="Z48" s="2"/>
      <c r="AA48" s="2">
        <v>1</v>
      </c>
      <c r="AB48" s="2"/>
      <c r="AC48" s="2"/>
      <c r="AD48" s="2"/>
      <c r="AE48" s="2">
        <v>1</v>
      </c>
      <c r="AF48" s="2"/>
      <c r="AG48" s="2"/>
      <c r="AH48" s="2">
        <v>1</v>
      </c>
      <c r="AI48" s="2"/>
      <c r="AJ48" s="2"/>
      <c r="AK48" s="2"/>
      <c r="AL48" s="2">
        <v>1</v>
      </c>
      <c r="AM48" s="2"/>
      <c r="AN48">
        <f t="shared" si="3"/>
        <v>18</v>
      </c>
    </row>
    <row r="49" spans="1:40" x14ac:dyDescent="0.35">
      <c r="A49">
        <f t="shared" si="4"/>
        <v>17</v>
      </c>
      <c r="B49" t="s">
        <v>48</v>
      </c>
      <c r="C49" s="2">
        <v>1</v>
      </c>
      <c r="D49" s="2">
        <v>1</v>
      </c>
      <c r="E49" s="2">
        <v>1</v>
      </c>
      <c r="F49" s="2"/>
      <c r="G49" s="2"/>
      <c r="H49" s="2"/>
      <c r="I49" s="2">
        <v>1</v>
      </c>
      <c r="J49" s="2"/>
      <c r="K49" s="2">
        <v>1</v>
      </c>
      <c r="L49" s="2"/>
      <c r="M49" s="2">
        <v>1</v>
      </c>
      <c r="N49" s="2"/>
      <c r="O49" s="2"/>
      <c r="P49" s="2">
        <v>1</v>
      </c>
      <c r="Q49" s="2"/>
      <c r="R49" s="2"/>
      <c r="S49" s="2"/>
      <c r="T49" s="2"/>
      <c r="U49" s="2"/>
      <c r="V49" s="2">
        <v>1</v>
      </c>
      <c r="W49" s="2"/>
      <c r="X49" s="2">
        <v>1</v>
      </c>
      <c r="Y49" s="2"/>
      <c r="Z49" s="2">
        <v>1</v>
      </c>
      <c r="AA49" s="2">
        <v>1</v>
      </c>
      <c r="AB49" s="2"/>
      <c r="AC49" s="2">
        <v>1</v>
      </c>
      <c r="AD49" s="2">
        <v>1</v>
      </c>
      <c r="AE49" s="2">
        <v>1</v>
      </c>
      <c r="AF49" s="2"/>
      <c r="AG49" s="2"/>
      <c r="AH49" s="2">
        <v>1</v>
      </c>
      <c r="AI49" s="2"/>
      <c r="AJ49" s="2"/>
      <c r="AK49" s="2"/>
      <c r="AL49" s="2">
        <v>1</v>
      </c>
      <c r="AM49" s="2">
        <v>1</v>
      </c>
      <c r="AN49">
        <f t="shared" si="3"/>
        <v>17</v>
      </c>
    </row>
    <row r="50" spans="1:40" x14ac:dyDescent="0.35">
      <c r="A50">
        <f t="shared" si="4"/>
        <v>8</v>
      </c>
      <c r="B50" t="s">
        <v>70</v>
      </c>
      <c r="C50" s="2"/>
      <c r="D50" s="2"/>
      <c r="E50" s="2"/>
      <c r="F50" s="2"/>
      <c r="G50" s="2"/>
      <c r="H50" s="2"/>
      <c r="I50" s="2">
        <v>1</v>
      </c>
      <c r="J50" s="2"/>
      <c r="K50" s="2">
        <v>1</v>
      </c>
      <c r="L50" s="2"/>
      <c r="M50" s="2">
        <v>1</v>
      </c>
      <c r="N50" s="2"/>
      <c r="O50" s="2"/>
      <c r="P50" s="2"/>
      <c r="Q50" s="2"/>
      <c r="R50" s="2"/>
      <c r="S50" s="2"/>
      <c r="T50" s="2"/>
      <c r="U50" s="2">
        <v>1</v>
      </c>
      <c r="V50" s="2"/>
      <c r="W50" s="2"/>
      <c r="X50" s="2">
        <v>1</v>
      </c>
      <c r="Y50" s="2"/>
      <c r="Z50" s="2">
        <v>1</v>
      </c>
      <c r="AA50" s="2"/>
      <c r="AB50" s="2">
        <v>1</v>
      </c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>
        <v>1</v>
      </c>
      <c r="AN50">
        <f t="shared" si="3"/>
        <v>8</v>
      </c>
    </row>
    <row r="51" spans="1:40" x14ac:dyDescent="0.35">
      <c r="A51">
        <f t="shared" si="4"/>
        <v>5</v>
      </c>
      <c r="B51" t="s">
        <v>49</v>
      </c>
      <c r="C51" s="2">
        <v>1</v>
      </c>
      <c r="D51" s="2"/>
      <c r="E51" s="2"/>
      <c r="F51" s="2"/>
      <c r="G51" s="2"/>
      <c r="H51" s="2">
        <v>1</v>
      </c>
      <c r="I51" s="2"/>
      <c r="J51" s="2"/>
      <c r="K51" s="2"/>
      <c r="L51" s="2"/>
      <c r="M51" s="2"/>
      <c r="N51" s="2"/>
      <c r="O51" s="2">
        <v>1</v>
      </c>
      <c r="P51" s="2"/>
      <c r="Q51" s="2"/>
      <c r="R51" s="2">
        <v>1</v>
      </c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>
        <v>1</v>
      </c>
      <c r="AL51" s="2"/>
      <c r="AM51" s="2"/>
      <c r="AN51">
        <f t="shared" si="3"/>
        <v>5</v>
      </c>
    </row>
    <row r="52" spans="1:40" x14ac:dyDescent="0.35">
      <c r="A52">
        <f t="shared" si="4"/>
        <v>4</v>
      </c>
      <c r="B52" t="s">
        <v>56</v>
      </c>
      <c r="C52" s="2"/>
      <c r="D52" s="2"/>
      <c r="E52" s="2"/>
      <c r="F52" s="2"/>
      <c r="G52" s="2">
        <v>1</v>
      </c>
      <c r="H52" s="2"/>
      <c r="I52" s="2"/>
      <c r="J52" s="2"/>
      <c r="K52" s="2"/>
      <c r="L52" s="2"/>
      <c r="M52" s="2"/>
      <c r="N52" s="2">
        <v>1</v>
      </c>
      <c r="O52" s="2"/>
      <c r="P52" s="2"/>
      <c r="Q52" s="2"/>
      <c r="R52" s="2"/>
      <c r="S52" s="2">
        <v>1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>
        <v>1</v>
      </c>
      <c r="AK52" s="2"/>
      <c r="AL52" s="2"/>
      <c r="AM52" s="2"/>
      <c r="AN52">
        <f t="shared" si="3"/>
        <v>4</v>
      </c>
    </row>
    <row r="53" spans="1:40" x14ac:dyDescent="0.35">
      <c r="A53">
        <f t="shared" si="4"/>
        <v>3</v>
      </c>
      <c r="B53" t="s">
        <v>52</v>
      </c>
      <c r="C53" s="2"/>
      <c r="D53" s="2">
        <v>1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>
        <v>1</v>
      </c>
      <c r="AB53" s="2"/>
      <c r="AC53" s="2"/>
      <c r="AD53" s="2"/>
      <c r="AE53" s="2"/>
      <c r="AF53" s="2"/>
      <c r="AG53" s="2"/>
      <c r="AH53" s="2"/>
      <c r="AI53" s="2">
        <v>1</v>
      </c>
      <c r="AJ53" s="2"/>
      <c r="AK53" s="2"/>
      <c r="AL53" s="2"/>
      <c r="AM53" s="2"/>
      <c r="AN53">
        <f t="shared" si="3"/>
        <v>3</v>
      </c>
    </row>
    <row r="54" spans="1:40" x14ac:dyDescent="0.35">
      <c r="A54">
        <f t="shared" si="4"/>
        <v>3</v>
      </c>
      <c r="B54" t="s">
        <v>58</v>
      </c>
      <c r="C54" s="2"/>
      <c r="D54" s="2"/>
      <c r="E54" s="2"/>
      <c r="F54" s="2"/>
      <c r="G54" s="2"/>
      <c r="H54" s="2"/>
      <c r="I54" s="2">
        <v>1</v>
      </c>
      <c r="J54" s="2"/>
      <c r="K54" s="2">
        <v>1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>
        <v>1</v>
      </c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>
        <f t="shared" si="3"/>
        <v>3</v>
      </c>
    </row>
    <row r="55" spans="1:40" x14ac:dyDescent="0.35">
      <c r="A55">
        <f t="shared" si="4"/>
        <v>3</v>
      </c>
      <c r="B55" t="s">
        <v>66</v>
      </c>
      <c r="C55" s="2">
        <v>1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>
        <v>1</v>
      </c>
      <c r="AC55" s="2"/>
      <c r="AD55" s="2"/>
      <c r="AE55" s="2"/>
      <c r="AF55" s="2"/>
      <c r="AG55" s="2"/>
      <c r="AH55" s="2"/>
      <c r="AI55" s="2"/>
      <c r="AJ55" s="2"/>
      <c r="AK55" s="2"/>
      <c r="AL55" s="2">
        <v>1</v>
      </c>
      <c r="AM55" s="2"/>
      <c r="AN55">
        <f t="shared" si="3"/>
        <v>3</v>
      </c>
    </row>
    <row r="56" spans="1:40" x14ac:dyDescent="0.35">
      <c r="A56">
        <f t="shared" si="4"/>
        <v>2</v>
      </c>
      <c r="B56" t="s">
        <v>134</v>
      </c>
      <c r="C56" s="2"/>
      <c r="D56" s="2">
        <v>1</v>
      </c>
      <c r="E56" s="2">
        <v>1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>
        <f t="shared" si="3"/>
        <v>2</v>
      </c>
    </row>
    <row r="57" spans="1:40" x14ac:dyDescent="0.35">
      <c r="A57">
        <f t="shared" si="4"/>
        <v>2</v>
      </c>
      <c r="B57" t="s">
        <v>135</v>
      </c>
      <c r="C57" s="2"/>
      <c r="D57" s="2">
        <v>1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>
        <v>1</v>
      </c>
      <c r="AJ57" s="2"/>
      <c r="AK57" s="2"/>
      <c r="AL57" s="2"/>
      <c r="AM57" s="2"/>
      <c r="AN57">
        <v>1</v>
      </c>
    </row>
    <row r="58" spans="1:40" x14ac:dyDescent="0.35">
      <c r="A58">
        <f t="shared" si="4"/>
        <v>2</v>
      </c>
      <c r="B58" t="s">
        <v>61</v>
      </c>
      <c r="C58" s="2"/>
      <c r="D58" s="2"/>
      <c r="E58" s="2"/>
      <c r="F58" s="2">
        <v>1</v>
      </c>
      <c r="G58" s="2"/>
      <c r="H58" s="2"/>
      <c r="I58" s="2"/>
      <c r="J58" s="2"/>
      <c r="K58" s="2"/>
      <c r="L58" s="2"/>
      <c r="M58" s="2"/>
      <c r="N58" s="2"/>
      <c r="O58" s="2"/>
      <c r="P58" s="2">
        <v>1</v>
      </c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>
        <f t="shared" si="3"/>
        <v>2</v>
      </c>
    </row>
    <row r="59" spans="1:40" x14ac:dyDescent="0.35">
      <c r="A59">
        <f t="shared" si="4"/>
        <v>2</v>
      </c>
      <c r="B59" t="s">
        <v>62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>
        <v>1</v>
      </c>
      <c r="R59" s="2"/>
      <c r="S59" s="2"/>
      <c r="T59" s="2">
        <v>1</v>
      </c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>
        <f t="shared" si="3"/>
        <v>2</v>
      </c>
    </row>
    <row r="60" spans="1:40" x14ac:dyDescent="0.35">
      <c r="A60">
        <f t="shared" si="4"/>
        <v>2</v>
      </c>
      <c r="B60" t="s">
        <v>64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>
        <v>1</v>
      </c>
      <c r="AA60" s="2"/>
      <c r="AB60" s="2"/>
      <c r="AC60" s="2"/>
      <c r="AD60" s="2"/>
      <c r="AE60" s="2"/>
      <c r="AF60" s="2"/>
      <c r="AG60" s="2"/>
      <c r="AH60" s="2">
        <v>1</v>
      </c>
      <c r="AI60" s="2"/>
      <c r="AJ60" s="2"/>
      <c r="AK60" s="2"/>
      <c r="AL60" s="2"/>
      <c r="AM60" s="2"/>
      <c r="AN60">
        <f t="shared" si="3"/>
        <v>2</v>
      </c>
    </row>
    <row r="61" spans="1:40" x14ac:dyDescent="0.35">
      <c r="A61">
        <f t="shared" si="4"/>
        <v>2</v>
      </c>
      <c r="B61" t="s">
        <v>65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>
        <v>1</v>
      </c>
      <c r="Z61" s="2"/>
      <c r="AA61" s="2"/>
      <c r="AB61" s="2"/>
      <c r="AC61" s="2"/>
      <c r="AD61" s="2"/>
      <c r="AE61" s="2"/>
      <c r="AF61" s="2"/>
      <c r="AG61" s="2"/>
      <c r="AH61" s="2">
        <v>1</v>
      </c>
      <c r="AI61" s="2"/>
      <c r="AJ61" s="2"/>
      <c r="AK61" s="2"/>
      <c r="AL61" s="2"/>
      <c r="AM61" s="2"/>
      <c r="AN61">
        <f t="shared" si="3"/>
        <v>2</v>
      </c>
    </row>
    <row r="62" spans="1:40" x14ac:dyDescent="0.35">
      <c r="A62">
        <f t="shared" si="4"/>
        <v>2</v>
      </c>
      <c r="B62" t="s">
        <v>69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>
        <v>1</v>
      </c>
      <c r="AD62" s="2"/>
      <c r="AE62" s="2"/>
      <c r="AF62" s="2"/>
      <c r="AG62" s="2"/>
      <c r="AH62" s="2"/>
      <c r="AI62" s="2"/>
      <c r="AJ62" s="2"/>
      <c r="AK62" s="2">
        <v>1</v>
      </c>
      <c r="AL62" s="2"/>
      <c r="AM62" s="2"/>
      <c r="AN62">
        <f t="shared" si="3"/>
        <v>2</v>
      </c>
    </row>
    <row r="63" spans="1:40" x14ac:dyDescent="0.35">
      <c r="A63">
        <f t="shared" si="4"/>
        <v>2</v>
      </c>
      <c r="B63" t="s">
        <v>68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>
        <v>1</v>
      </c>
      <c r="AG63" s="2">
        <v>1</v>
      </c>
      <c r="AH63" s="2"/>
      <c r="AI63" s="2"/>
      <c r="AJ63" s="2"/>
      <c r="AK63" s="2"/>
      <c r="AL63" s="2"/>
      <c r="AM63" s="2"/>
      <c r="AN63">
        <f t="shared" si="3"/>
        <v>2</v>
      </c>
    </row>
    <row r="64" spans="1:40" x14ac:dyDescent="0.35">
      <c r="A64">
        <f t="shared" si="4"/>
        <v>1</v>
      </c>
      <c r="B64" t="s">
        <v>50</v>
      </c>
      <c r="C64" s="2"/>
      <c r="D64" s="2">
        <v>1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>
        <f t="shared" si="3"/>
        <v>1</v>
      </c>
    </row>
    <row r="65" spans="1:40" x14ac:dyDescent="0.35">
      <c r="A65">
        <f t="shared" si="4"/>
        <v>1</v>
      </c>
      <c r="B65" t="s">
        <v>55</v>
      </c>
      <c r="C65" s="2"/>
      <c r="D65" s="2"/>
      <c r="E65" s="2"/>
      <c r="F65" s="2">
        <v>1</v>
      </c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>
        <f t="shared" si="3"/>
        <v>1</v>
      </c>
    </row>
    <row r="66" spans="1:40" x14ac:dyDescent="0.35">
      <c r="A66">
        <f t="shared" si="4"/>
        <v>1</v>
      </c>
      <c r="B66" t="s">
        <v>57</v>
      </c>
      <c r="C66" s="2"/>
      <c r="D66" s="2"/>
      <c r="E66" s="2"/>
      <c r="F66" s="2"/>
      <c r="G66" s="2">
        <v>1</v>
      </c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>
        <f t="shared" si="3"/>
        <v>1</v>
      </c>
    </row>
    <row r="67" spans="1:40" x14ac:dyDescent="0.35">
      <c r="A67">
        <f t="shared" si="4"/>
        <v>1</v>
      </c>
      <c r="B67" t="s">
        <v>59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>
        <v>1</v>
      </c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>
        <f t="shared" si="3"/>
        <v>1</v>
      </c>
    </row>
    <row r="68" spans="1:40" x14ac:dyDescent="0.35">
      <c r="A68">
        <f t="shared" si="4"/>
        <v>1</v>
      </c>
      <c r="B68" t="s">
        <v>60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>
        <v>1</v>
      </c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>
        <f t="shared" si="3"/>
        <v>1</v>
      </c>
    </row>
    <row r="69" spans="1:40" x14ac:dyDescent="0.35">
      <c r="A69">
        <f t="shared" si="4"/>
        <v>1</v>
      </c>
      <c r="B69" t="s">
        <v>63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>
        <v>1</v>
      </c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>
        <f t="shared" si="3"/>
        <v>1</v>
      </c>
    </row>
    <row r="70" spans="1:40" x14ac:dyDescent="0.35">
      <c r="A70">
        <f t="shared" si="4"/>
        <v>1</v>
      </c>
      <c r="B70" t="s">
        <v>67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>
        <v>1</v>
      </c>
      <c r="AF70" s="2"/>
      <c r="AG70" s="2"/>
      <c r="AH70" s="2"/>
      <c r="AI70" s="2"/>
      <c r="AJ70" s="2"/>
      <c r="AK70" s="2"/>
      <c r="AL70" s="2"/>
      <c r="AM70" s="2"/>
      <c r="AN70">
        <f t="shared" si="3"/>
        <v>1</v>
      </c>
    </row>
  </sheetData>
  <autoFilter ref="A46:CX46" xr:uid="{001E1726-014C-4A04-90A4-B345EF42F025}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63146-8FD5-49F5-A15B-68CC7C4F4EDF}">
  <dimension ref="A3:AN72"/>
  <sheetViews>
    <sheetView workbookViewId="0">
      <pane xSplit="2" topLeftCell="AN1" activePane="topRight" state="frozen"/>
      <selection pane="topRight" activeCell="B13" sqref="B13"/>
    </sheetView>
  </sheetViews>
  <sheetFormatPr defaultRowHeight="14.5" outlineLevelCol="1" x14ac:dyDescent="0.35"/>
  <cols>
    <col min="2" max="2" width="34" bestFit="1" customWidth="1"/>
    <col min="3" max="39" width="8.7265625" hidden="1" customWidth="1" outlineLevel="1"/>
    <col min="40" max="40" width="8.7265625" collapsed="1"/>
  </cols>
  <sheetData>
    <row r="3" spans="1:40" x14ac:dyDescent="0.35">
      <c r="A3" s="4" t="s">
        <v>124</v>
      </c>
      <c r="C3" s="1">
        <v>1</v>
      </c>
      <c r="D3" s="1">
        <v>2</v>
      </c>
      <c r="E3" s="1">
        <v>3</v>
      </c>
      <c r="F3" s="1">
        <v>4</v>
      </c>
      <c r="G3" s="1">
        <v>5</v>
      </c>
      <c r="H3" s="1">
        <v>6</v>
      </c>
      <c r="I3" s="1">
        <v>7</v>
      </c>
      <c r="J3" s="1">
        <v>8</v>
      </c>
      <c r="K3" s="1">
        <v>9</v>
      </c>
      <c r="L3" s="1">
        <v>10</v>
      </c>
      <c r="M3" s="1">
        <v>11</v>
      </c>
      <c r="N3" s="1">
        <v>12</v>
      </c>
      <c r="O3" s="1">
        <v>13</v>
      </c>
      <c r="P3" s="1">
        <v>14</v>
      </c>
      <c r="Q3" s="1">
        <v>15</v>
      </c>
      <c r="R3" s="1">
        <v>16</v>
      </c>
      <c r="S3" s="1">
        <v>17</v>
      </c>
      <c r="T3" s="1">
        <v>18</v>
      </c>
      <c r="U3" s="1">
        <v>19</v>
      </c>
      <c r="V3" s="1">
        <v>20</v>
      </c>
      <c r="W3" s="1">
        <v>21</v>
      </c>
      <c r="X3" s="1">
        <v>22</v>
      </c>
      <c r="Y3" s="1">
        <v>23</v>
      </c>
      <c r="Z3" s="1">
        <v>24</v>
      </c>
      <c r="AA3" s="1">
        <v>25</v>
      </c>
      <c r="AB3" s="1">
        <v>26</v>
      </c>
      <c r="AC3" s="1">
        <v>27</v>
      </c>
      <c r="AD3" s="1">
        <v>28</v>
      </c>
      <c r="AE3" s="1">
        <v>29</v>
      </c>
      <c r="AF3" s="1">
        <v>30</v>
      </c>
      <c r="AG3" s="1">
        <v>31</v>
      </c>
      <c r="AH3" s="1">
        <v>32</v>
      </c>
      <c r="AI3" s="1">
        <v>33</v>
      </c>
      <c r="AJ3" s="1">
        <v>34</v>
      </c>
      <c r="AK3" s="1">
        <v>35</v>
      </c>
      <c r="AL3" s="1">
        <v>36</v>
      </c>
      <c r="AM3" s="1">
        <v>37</v>
      </c>
      <c r="AN3" s="4" t="s">
        <v>124</v>
      </c>
    </row>
    <row r="4" spans="1:40" x14ac:dyDescent="0.35">
      <c r="A4">
        <f>+SUM(C4:AM4)</f>
        <v>30</v>
      </c>
      <c r="B4" t="s">
        <v>74</v>
      </c>
      <c r="C4" s="2">
        <v>1</v>
      </c>
      <c r="D4" s="2">
        <v>1</v>
      </c>
      <c r="E4" s="2">
        <v>1</v>
      </c>
      <c r="F4" s="2">
        <v>1</v>
      </c>
      <c r="G4" s="2">
        <v>1</v>
      </c>
      <c r="H4" s="2"/>
      <c r="I4" s="2">
        <v>1</v>
      </c>
      <c r="J4" s="2">
        <v>1</v>
      </c>
      <c r="K4" s="2">
        <v>1</v>
      </c>
      <c r="L4" s="2">
        <v>1</v>
      </c>
      <c r="M4" s="2">
        <v>1</v>
      </c>
      <c r="N4" s="2"/>
      <c r="O4" s="2"/>
      <c r="P4" s="2">
        <v>1</v>
      </c>
      <c r="Q4" s="2">
        <v>1</v>
      </c>
      <c r="R4" s="2">
        <v>1</v>
      </c>
      <c r="S4" s="2">
        <v>1</v>
      </c>
      <c r="T4" s="2">
        <v>1</v>
      </c>
      <c r="U4" s="2">
        <v>1</v>
      </c>
      <c r="V4" s="2">
        <v>1</v>
      </c>
      <c r="W4" s="2">
        <v>1</v>
      </c>
      <c r="X4" s="2"/>
      <c r="Y4" s="2">
        <v>1</v>
      </c>
      <c r="Z4" s="2">
        <v>1</v>
      </c>
      <c r="AA4" s="2">
        <v>1</v>
      </c>
      <c r="AB4" s="2">
        <v>1</v>
      </c>
      <c r="AC4" s="2">
        <v>1</v>
      </c>
      <c r="AD4" s="2">
        <v>1</v>
      </c>
      <c r="AE4" s="2"/>
      <c r="AF4" s="2">
        <v>1</v>
      </c>
      <c r="AG4" s="2">
        <v>1</v>
      </c>
      <c r="AH4" s="2">
        <v>1</v>
      </c>
      <c r="AI4" s="2"/>
      <c r="AJ4" s="2"/>
      <c r="AK4" s="2">
        <v>1</v>
      </c>
      <c r="AL4" s="2">
        <v>1</v>
      </c>
      <c r="AM4" s="2">
        <v>1</v>
      </c>
      <c r="AN4">
        <f t="shared" ref="AN4:AN12" si="0">+SUM(C4:AM4)</f>
        <v>30</v>
      </c>
    </row>
    <row r="5" spans="1:40" x14ac:dyDescent="0.35">
      <c r="A5">
        <f t="shared" ref="A5:A31" si="1">+SUM(C5:AM5)</f>
        <v>19</v>
      </c>
      <c r="B5" t="s">
        <v>76</v>
      </c>
      <c r="C5" s="2"/>
      <c r="D5" s="2">
        <v>1</v>
      </c>
      <c r="E5" s="2">
        <v>1</v>
      </c>
      <c r="F5" s="2">
        <v>1</v>
      </c>
      <c r="G5" s="2">
        <v>1</v>
      </c>
      <c r="H5" s="2"/>
      <c r="I5" s="2"/>
      <c r="J5" s="2"/>
      <c r="K5" s="2">
        <v>1</v>
      </c>
      <c r="L5" s="2">
        <v>1</v>
      </c>
      <c r="M5" s="2">
        <v>1</v>
      </c>
      <c r="N5" s="2">
        <v>1</v>
      </c>
      <c r="O5" s="2">
        <v>1</v>
      </c>
      <c r="P5" s="2">
        <v>1</v>
      </c>
      <c r="Q5" s="2"/>
      <c r="R5" s="2">
        <v>1</v>
      </c>
      <c r="S5" s="2"/>
      <c r="T5" s="2">
        <v>1</v>
      </c>
      <c r="U5" s="2"/>
      <c r="V5" s="2"/>
      <c r="W5" s="2">
        <v>1</v>
      </c>
      <c r="X5" s="2">
        <v>1</v>
      </c>
      <c r="Y5" s="2"/>
      <c r="Z5" s="2"/>
      <c r="AA5" s="2"/>
      <c r="AB5" s="2"/>
      <c r="AC5" s="2"/>
      <c r="AD5" s="2">
        <v>1</v>
      </c>
      <c r="AE5" s="2">
        <v>1</v>
      </c>
      <c r="AF5" s="2"/>
      <c r="AG5" s="2"/>
      <c r="AH5" s="2"/>
      <c r="AI5" s="2"/>
      <c r="AJ5" s="2"/>
      <c r="AK5" s="2">
        <v>1</v>
      </c>
      <c r="AL5" s="2">
        <v>1</v>
      </c>
      <c r="AM5" s="2">
        <v>1</v>
      </c>
      <c r="AN5">
        <f t="shared" si="0"/>
        <v>19</v>
      </c>
    </row>
    <row r="6" spans="1:40" x14ac:dyDescent="0.35">
      <c r="A6">
        <f t="shared" si="1"/>
        <v>8</v>
      </c>
      <c r="B6" t="s">
        <v>81</v>
      </c>
      <c r="C6" s="2"/>
      <c r="D6" s="2"/>
      <c r="E6" s="2"/>
      <c r="F6" s="2"/>
      <c r="G6" s="2"/>
      <c r="H6" s="2"/>
      <c r="I6" s="2">
        <v>1</v>
      </c>
      <c r="J6" s="2">
        <v>1</v>
      </c>
      <c r="K6" s="2"/>
      <c r="L6" s="2"/>
      <c r="M6" s="2"/>
      <c r="N6" s="2"/>
      <c r="O6" s="2">
        <v>1</v>
      </c>
      <c r="P6" s="2"/>
      <c r="Q6" s="2"/>
      <c r="R6" s="2"/>
      <c r="S6" s="2"/>
      <c r="T6" s="2">
        <v>1</v>
      </c>
      <c r="U6" s="2"/>
      <c r="V6" s="2"/>
      <c r="W6" s="2"/>
      <c r="X6" s="2"/>
      <c r="Y6" s="2">
        <v>1</v>
      </c>
      <c r="Z6" s="2"/>
      <c r="AA6" s="2"/>
      <c r="AB6" s="2"/>
      <c r="AC6" s="2"/>
      <c r="AD6" s="2"/>
      <c r="AE6" s="2">
        <v>1</v>
      </c>
      <c r="AF6" s="2">
        <v>1</v>
      </c>
      <c r="AG6" s="2">
        <v>1</v>
      </c>
      <c r="AH6" s="2"/>
      <c r="AI6" s="2"/>
      <c r="AJ6" s="2"/>
      <c r="AK6" s="2"/>
      <c r="AL6" s="2"/>
      <c r="AM6" s="2"/>
      <c r="AN6">
        <f t="shared" si="0"/>
        <v>8</v>
      </c>
    </row>
    <row r="7" spans="1:40" x14ac:dyDescent="0.35">
      <c r="A7">
        <f t="shared" si="1"/>
        <v>6</v>
      </c>
      <c r="B7" t="s">
        <v>92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>
        <v>1</v>
      </c>
      <c r="Q7" s="2"/>
      <c r="R7" s="2"/>
      <c r="S7" s="2"/>
      <c r="T7" s="2"/>
      <c r="U7" s="2">
        <v>1</v>
      </c>
      <c r="V7" s="2"/>
      <c r="W7" s="2"/>
      <c r="X7" s="2"/>
      <c r="Y7" s="2"/>
      <c r="Z7" s="2"/>
      <c r="AA7" s="2">
        <v>1</v>
      </c>
      <c r="AB7" s="2">
        <v>1</v>
      </c>
      <c r="AC7" s="2">
        <v>1</v>
      </c>
      <c r="AD7" s="2"/>
      <c r="AE7" s="2"/>
      <c r="AF7" s="2"/>
      <c r="AG7" s="2"/>
      <c r="AH7" s="2">
        <v>1</v>
      </c>
      <c r="AI7" s="2"/>
      <c r="AJ7" s="2"/>
      <c r="AK7" s="2"/>
      <c r="AL7" s="2"/>
      <c r="AM7" s="2"/>
      <c r="AN7">
        <f t="shared" si="0"/>
        <v>6</v>
      </c>
    </row>
    <row r="8" spans="1:40" x14ac:dyDescent="0.35">
      <c r="A8">
        <f t="shared" si="1"/>
        <v>3</v>
      </c>
      <c r="B8" t="s">
        <v>96</v>
      </c>
      <c r="C8" s="2">
        <v>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>
        <v>1</v>
      </c>
      <c r="AI8" s="2">
        <v>1</v>
      </c>
      <c r="AJ8" s="2"/>
      <c r="AK8" s="2"/>
      <c r="AL8" s="2"/>
      <c r="AM8" s="2"/>
      <c r="AN8">
        <f t="shared" si="0"/>
        <v>3</v>
      </c>
    </row>
    <row r="9" spans="1:40" x14ac:dyDescent="0.35">
      <c r="A9">
        <f t="shared" si="1"/>
        <v>3</v>
      </c>
      <c r="B9" t="s">
        <v>87</v>
      </c>
      <c r="C9" s="2"/>
      <c r="D9" s="2"/>
      <c r="E9" s="2"/>
      <c r="F9" s="2"/>
      <c r="G9" s="2"/>
      <c r="H9" s="2">
        <v>1</v>
      </c>
      <c r="I9" s="2"/>
      <c r="J9" s="2"/>
      <c r="K9" s="2"/>
      <c r="L9" s="2"/>
      <c r="M9" s="2"/>
      <c r="N9" s="2">
        <v>1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>
        <v>1</v>
      </c>
      <c r="AK9" s="2"/>
      <c r="AL9" s="2"/>
      <c r="AM9" s="2"/>
      <c r="AN9">
        <f t="shared" si="0"/>
        <v>3</v>
      </c>
    </row>
    <row r="10" spans="1:40" x14ac:dyDescent="0.35">
      <c r="A10">
        <f t="shared" si="1"/>
        <v>3</v>
      </c>
      <c r="B10" t="s">
        <v>93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>
        <v>1</v>
      </c>
      <c r="AB10" s="2">
        <v>1</v>
      </c>
      <c r="AC10" s="2"/>
      <c r="AD10" s="2"/>
      <c r="AE10" s="2"/>
      <c r="AF10" s="2"/>
      <c r="AG10" s="2"/>
      <c r="AH10" s="2"/>
      <c r="AI10" s="2">
        <v>1</v>
      </c>
      <c r="AJ10" s="2"/>
      <c r="AK10" s="2"/>
      <c r="AL10" s="2"/>
      <c r="AM10" s="2"/>
      <c r="AN10">
        <f t="shared" si="0"/>
        <v>3</v>
      </c>
    </row>
    <row r="11" spans="1:40" x14ac:dyDescent="0.35">
      <c r="A11">
        <f t="shared" si="1"/>
        <v>2</v>
      </c>
      <c r="B11" t="s">
        <v>75</v>
      </c>
      <c r="C11" s="2"/>
      <c r="D11" s="2">
        <v>1</v>
      </c>
      <c r="E11" s="2">
        <v>1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>
        <f t="shared" si="0"/>
        <v>2</v>
      </c>
    </row>
    <row r="12" spans="1:40" x14ac:dyDescent="0.35">
      <c r="A12">
        <f t="shared" si="1"/>
        <v>2</v>
      </c>
      <c r="B12" t="s">
        <v>80</v>
      </c>
      <c r="C12" s="2"/>
      <c r="D12" s="2"/>
      <c r="E12" s="2"/>
      <c r="F12" s="2"/>
      <c r="G12" s="2">
        <v>1</v>
      </c>
      <c r="H12" s="2"/>
      <c r="I12" s="2"/>
      <c r="J12" s="2"/>
      <c r="K12" s="2"/>
      <c r="L12" s="2"/>
      <c r="M12" s="2"/>
      <c r="N12" s="2"/>
      <c r="O12" s="2">
        <v>1</v>
      </c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>
        <f t="shared" si="0"/>
        <v>2</v>
      </c>
    </row>
    <row r="13" spans="1:40" x14ac:dyDescent="0.35">
      <c r="A13">
        <f t="shared" si="1"/>
        <v>2</v>
      </c>
      <c r="B13" t="s">
        <v>83</v>
      </c>
      <c r="C13" s="2"/>
      <c r="D13" s="2"/>
      <c r="E13" s="2"/>
      <c r="F13" s="2"/>
      <c r="G13" s="2"/>
      <c r="H13" s="2">
        <v>1</v>
      </c>
      <c r="I13" s="2"/>
      <c r="J13" s="2"/>
      <c r="K13" s="2">
        <v>1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>
        <f t="shared" ref="AN13:AN31" si="2">+SUM(C13:AM13)</f>
        <v>2</v>
      </c>
    </row>
    <row r="14" spans="1:40" x14ac:dyDescent="0.35">
      <c r="A14">
        <f t="shared" si="1"/>
        <v>2</v>
      </c>
      <c r="B14" t="s">
        <v>84</v>
      </c>
      <c r="C14" s="2"/>
      <c r="D14" s="2"/>
      <c r="E14" s="2"/>
      <c r="F14" s="2"/>
      <c r="G14" s="2"/>
      <c r="H14" s="2"/>
      <c r="I14" s="2"/>
      <c r="J14" s="2"/>
      <c r="K14" s="2">
        <v>1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>
        <v>1</v>
      </c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>
        <f t="shared" si="2"/>
        <v>2</v>
      </c>
    </row>
    <row r="15" spans="1:40" x14ac:dyDescent="0.35">
      <c r="A15">
        <f t="shared" si="1"/>
        <v>2</v>
      </c>
      <c r="B15" t="s">
        <v>100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>
        <v>1</v>
      </c>
      <c r="O15" s="2"/>
      <c r="P15" s="2"/>
      <c r="Q15" s="2"/>
      <c r="R15" s="2"/>
      <c r="S15" s="2"/>
      <c r="T15" s="2"/>
      <c r="U15" s="2">
        <v>1</v>
      </c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>
        <f t="shared" si="2"/>
        <v>2</v>
      </c>
    </row>
    <row r="16" spans="1:40" x14ac:dyDescent="0.35">
      <c r="A16">
        <f t="shared" si="1"/>
        <v>2</v>
      </c>
      <c r="B16" t="s">
        <v>91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>
        <v>1</v>
      </c>
      <c r="Y16" s="2"/>
      <c r="Z16" s="2">
        <v>1</v>
      </c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>
        <f t="shared" si="2"/>
        <v>2</v>
      </c>
    </row>
    <row r="17" spans="1:40" x14ac:dyDescent="0.35">
      <c r="A17">
        <f t="shared" si="1"/>
        <v>2</v>
      </c>
      <c r="B17" t="s">
        <v>94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>
        <v>1</v>
      </c>
      <c r="AD17" s="2"/>
      <c r="AE17" s="2"/>
      <c r="AF17" s="2"/>
      <c r="AG17" s="2"/>
      <c r="AH17" s="2"/>
      <c r="AI17" s="2"/>
      <c r="AJ17" s="2"/>
      <c r="AK17" s="2">
        <v>1</v>
      </c>
      <c r="AL17" s="2"/>
      <c r="AM17" s="2"/>
      <c r="AN17">
        <f t="shared" si="2"/>
        <v>2</v>
      </c>
    </row>
    <row r="18" spans="1:40" x14ac:dyDescent="0.35">
      <c r="A18">
        <f t="shared" si="1"/>
        <v>1</v>
      </c>
      <c r="B18" t="s">
        <v>73</v>
      </c>
      <c r="C18" s="2">
        <v>1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>
        <f t="shared" si="2"/>
        <v>1</v>
      </c>
    </row>
    <row r="19" spans="1:40" x14ac:dyDescent="0.35">
      <c r="A19">
        <f t="shared" si="1"/>
        <v>1</v>
      </c>
      <c r="B19" t="s">
        <v>77</v>
      </c>
      <c r="C19" s="2"/>
      <c r="D19" s="2"/>
      <c r="E19" s="2">
        <v>1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>
        <f t="shared" si="2"/>
        <v>1</v>
      </c>
    </row>
    <row r="20" spans="1:40" x14ac:dyDescent="0.35">
      <c r="A20">
        <f t="shared" si="1"/>
        <v>1</v>
      </c>
      <c r="B20" t="s">
        <v>78</v>
      </c>
      <c r="C20" s="2"/>
      <c r="D20" s="2"/>
      <c r="E20" s="2"/>
      <c r="F20" s="2">
        <v>1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>
        <f t="shared" si="2"/>
        <v>1</v>
      </c>
    </row>
    <row r="21" spans="1:40" x14ac:dyDescent="0.35">
      <c r="A21">
        <f t="shared" si="1"/>
        <v>1</v>
      </c>
      <c r="B21" t="s">
        <v>79</v>
      </c>
      <c r="C21" s="2"/>
      <c r="D21" s="2"/>
      <c r="E21" s="2"/>
      <c r="F21" s="2">
        <v>1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>
        <f t="shared" si="2"/>
        <v>1</v>
      </c>
    </row>
    <row r="22" spans="1:40" x14ac:dyDescent="0.35">
      <c r="A22">
        <f t="shared" si="1"/>
        <v>1</v>
      </c>
      <c r="B22" t="s">
        <v>82</v>
      </c>
      <c r="C22" s="2"/>
      <c r="D22" s="2"/>
      <c r="E22" s="2"/>
      <c r="F22" s="2"/>
      <c r="G22" s="2"/>
      <c r="H22" s="2"/>
      <c r="I22" s="2"/>
      <c r="J22" s="2">
        <v>1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>
        <f t="shared" si="2"/>
        <v>1</v>
      </c>
    </row>
    <row r="23" spans="1:40" x14ac:dyDescent="0.35">
      <c r="A23">
        <f t="shared" si="1"/>
        <v>1</v>
      </c>
      <c r="B23" t="s">
        <v>85</v>
      </c>
      <c r="C23" s="2"/>
      <c r="D23" s="2"/>
      <c r="E23" s="2"/>
      <c r="F23" s="2"/>
      <c r="G23" s="2"/>
      <c r="H23" s="2"/>
      <c r="I23" s="2"/>
      <c r="J23" s="2"/>
      <c r="K23" s="2"/>
      <c r="L23" s="2">
        <v>1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>
        <f t="shared" si="2"/>
        <v>1</v>
      </c>
    </row>
    <row r="24" spans="1:40" x14ac:dyDescent="0.35">
      <c r="A24">
        <f t="shared" si="1"/>
        <v>1</v>
      </c>
      <c r="B24" t="s">
        <v>86</v>
      </c>
      <c r="C24" s="2"/>
      <c r="D24" s="2"/>
      <c r="E24" s="2"/>
      <c r="F24" s="2"/>
      <c r="G24" s="2"/>
      <c r="H24" s="2"/>
      <c r="I24" s="2"/>
      <c r="J24" s="2"/>
      <c r="K24" s="2"/>
      <c r="L24" s="2">
        <v>1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>
        <f t="shared" si="2"/>
        <v>1</v>
      </c>
    </row>
    <row r="25" spans="1:40" x14ac:dyDescent="0.35">
      <c r="A25">
        <f t="shared" si="1"/>
        <v>1</v>
      </c>
      <c r="B25" t="s">
        <v>88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>
        <v>1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>
        <f t="shared" si="2"/>
        <v>1</v>
      </c>
    </row>
    <row r="26" spans="1:40" x14ac:dyDescent="0.35">
      <c r="A26">
        <f t="shared" si="1"/>
        <v>1</v>
      </c>
      <c r="B26" t="s">
        <v>89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>
        <v>1</v>
      </c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>
        <f t="shared" si="2"/>
        <v>1</v>
      </c>
    </row>
    <row r="27" spans="1:40" x14ac:dyDescent="0.35">
      <c r="A27">
        <f t="shared" si="1"/>
        <v>1</v>
      </c>
      <c r="B27" t="s">
        <v>90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>
        <v>1</v>
      </c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>
        <f t="shared" si="2"/>
        <v>1</v>
      </c>
    </row>
    <row r="28" spans="1:40" x14ac:dyDescent="0.35">
      <c r="A28">
        <f t="shared" si="1"/>
        <v>1</v>
      </c>
      <c r="B28" t="s">
        <v>95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>
        <v>1</v>
      </c>
      <c r="AE28" s="2"/>
      <c r="AF28" s="2"/>
      <c r="AG28" s="2"/>
      <c r="AH28" s="2"/>
      <c r="AI28" s="2"/>
      <c r="AJ28" s="2"/>
      <c r="AK28" s="2"/>
      <c r="AL28" s="2"/>
      <c r="AM28" s="2"/>
      <c r="AN28">
        <f t="shared" si="2"/>
        <v>1</v>
      </c>
    </row>
    <row r="29" spans="1:40" x14ac:dyDescent="0.35">
      <c r="A29">
        <f t="shared" si="1"/>
        <v>1</v>
      </c>
      <c r="B29" t="s">
        <v>97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>
        <v>1</v>
      </c>
      <c r="AJ29" s="2"/>
      <c r="AK29" s="2"/>
      <c r="AL29" s="2"/>
      <c r="AM29" s="2"/>
      <c r="AN29">
        <f t="shared" si="2"/>
        <v>1</v>
      </c>
    </row>
    <row r="30" spans="1:40" x14ac:dyDescent="0.35">
      <c r="A30">
        <f t="shared" si="1"/>
        <v>1</v>
      </c>
      <c r="B30" t="s">
        <v>98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>
        <v>1</v>
      </c>
      <c r="AL30" s="2"/>
      <c r="AM30" s="2"/>
      <c r="AN30">
        <f t="shared" si="2"/>
        <v>1</v>
      </c>
    </row>
    <row r="31" spans="1:40" x14ac:dyDescent="0.35">
      <c r="A31">
        <f t="shared" si="1"/>
        <v>1</v>
      </c>
      <c r="B31" t="s">
        <v>99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>
        <v>1</v>
      </c>
      <c r="AM31" s="2"/>
      <c r="AN31">
        <f t="shared" si="2"/>
        <v>1</v>
      </c>
    </row>
    <row r="44" spans="1:40" x14ac:dyDescent="0.35">
      <c r="A44" s="4" t="s">
        <v>124</v>
      </c>
      <c r="C44" s="1">
        <v>1</v>
      </c>
      <c r="D44" s="1">
        <v>2</v>
      </c>
      <c r="E44" s="1">
        <v>3</v>
      </c>
      <c r="F44" s="1">
        <v>4</v>
      </c>
      <c r="G44" s="1">
        <v>5</v>
      </c>
      <c r="H44" s="1">
        <v>6</v>
      </c>
      <c r="I44" s="1">
        <v>7</v>
      </c>
      <c r="J44" s="1">
        <v>8</v>
      </c>
      <c r="K44" s="1">
        <v>9</v>
      </c>
      <c r="L44" s="1">
        <v>10</v>
      </c>
      <c r="M44" s="1">
        <v>11</v>
      </c>
      <c r="N44" s="1">
        <v>12</v>
      </c>
      <c r="O44" s="1">
        <v>13</v>
      </c>
      <c r="P44" s="1">
        <v>14</v>
      </c>
      <c r="Q44" s="1">
        <v>15</v>
      </c>
      <c r="R44" s="1">
        <v>16</v>
      </c>
      <c r="S44" s="1">
        <v>17</v>
      </c>
      <c r="T44" s="1">
        <v>18</v>
      </c>
      <c r="U44" s="1">
        <v>19</v>
      </c>
      <c r="V44" s="1">
        <v>20</v>
      </c>
      <c r="W44" s="1">
        <v>21</v>
      </c>
      <c r="X44" s="1">
        <v>22</v>
      </c>
      <c r="Y44" s="1">
        <v>23</v>
      </c>
      <c r="Z44" s="1">
        <v>24</v>
      </c>
      <c r="AA44" s="1">
        <v>25</v>
      </c>
      <c r="AB44" s="1">
        <v>26</v>
      </c>
      <c r="AC44" s="1">
        <v>27</v>
      </c>
      <c r="AD44" s="1">
        <v>28</v>
      </c>
      <c r="AE44" s="1">
        <v>29</v>
      </c>
      <c r="AF44" s="1">
        <v>30</v>
      </c>
      <c r="AG44" s="1">
        <v>31</v>
      </c>
      <c r="AH44" s="1">
        <v>32</v>
      </c>
      <c r="AI44" s="1">
        <v>33</v>
      </c>
      <c r="AJ44" s="1">
        <v>34</v>
      </c>
      <c r="AK44" s="1">
        <v>35</v>
      </c>
      <c r="AL44" s="1">
        <v>36</v>
      </c>
      <c r="AM44" s="1">
        <v>37</v>
      </c>
      <c r="AN44" s="4" t="s">
        <v>124</v>
      </c>
    </row>
    <row r="45" spans="1:40" x14ac:dyDescent="0.35">
      <c r="A45">
        <f>+SUM(C45:AM45)</f>
        <v>30</v>
      </c>
      <c r="B45" t="s">
        <v>74</v>
      </c>
      <c r="C45" s="2">
        <v>1</v>
      </c>
      <c r="D45" s="2">
        <v>1</v>
      </c>
      <c r="E45" s="2">
        <v>1</v>
      </c>
      <c r="F45" s="2">
        <v>1</v>
      </c>
      <c r="G45" s="2">
        <v>1</v>
      </c>
      <c r="H45" s="2"/>
      <c r="I45" s="2">
        <v>1</v>
      </c>
      <c r="J45" s="2">
        <v>1</v>
      </c>
      <c r="K45" s="2">
        <v>1</v>
      </c>
      <c r="L45" s="2">
        <v>1</v>
      </c>
      <c r="M45" s="2">
        <v>1</v>
      </c>
      <c r="N45" s="2"/>
      <c r="O45" s="2"/>
      <c r="P45" s="2">
        <v>1</v>
      </c>
      <c r="Q45" s="2">
        <v>1</v>
      </c>
      <c r="R45" s="2">
        <v>1</v>
      </c>
      <c r="S45" s="2">
        <v>1</v>
      </c>
      <c r="T45" s="2">
        <v>1</v>
      </c>
      <c r="U45" s="2">
        <v>1</v>
      </c>
      <c r="V45" s="2">
        <v>1</v>
      </c>
      <c r="W45" s="2">
        <v>1</v>
      </c>
      <c r="X45" s="2"/>
      <c r="Y45" s="2">
        <v>1</v>
      </c>
      <c r="Z45" s="2">
        <v>1</v>
      </c>
      <c r="AA45" s="2">
        <v>1</v>
      </c>
      <c r="AB45" s="2">
        <v>1</v>
      </c>
      <c r="AC45" s="2">
        <v>1</v>
      </c>
      <c r="AD45" s="2">
        <v>1</v>
      </c>
      <c r="AE45" s="2"/>
      <c r="AF45" s="2">
        <v>1</v>
      </c>
      <c r="AG45" s="2">
        <v>1</v>
      </c>
      <c r="AH45" s="2">
        <v>1</v>
      </c>
      <c r="AI45" s="2"/>
      <c r="AJ45" s="2"/>
      <c r="AK45" s="2">
        <v>1</v>
      </c>
      <c r="AL45" s="2">
        <v>1</v>
      </c>
      <c r="AM45" s="2">
        <v>1</v>
      </c>
      <c r="AN45">
        <f t="shared" ref="AN45:AN72" si="3">+SUM(C45:AM45)</f>
        <v>30</v>
      </c>
    </row>
    <row r="46" spans="1:40" x14ac:dyDescent="0.35">
      <c r="A46">
        <f t="shared" ref="A46:A72" si="4">+SUM(C46:AM46)</f>
        <v>19</v>
      </c>
      <c r="B46" t="s">
        <v>76</v>
      </c>
      <c r="C46" s="2"/>
      <c r="D46" s="2">
        <v>1</v>
      </c>
      <c r="E46" s="2">
        <v>1</v>
      </c>
      <c r="F46" s="2">
        <v>1</v>
      </c>
      <c r="G46" s="2">
        <v>1</v>
      </c>
      <c r="H46" s="2"/>
      <c r="I46" s="2"/>
      <c r="J46" s="2"/>
      <c r="K46" s="2">
        <v>1</v>
      </c>
      <c r="L46" s="2">
        <v>1</v>
      </c>
      <c r="M46" s="2">
        <v>1</v>
      </c>
      <c r="N46" s="2">
        <v>1</v>
      </c>
      <c r="O46" s="2">
        <v>1</v>
      </c>
      <c r="P46" s="2">
        <v>1</v>
      </c>
      <c r="Q46" s="2"/>
      <c r="R46" s="2">
        <v>1</v>
      </c>
      <c r="S46" s="2"/>
      <c r="T46" s="2">
        <v>1</v>
      </c>
      <c r="U46" s="2"/>
      <c r="V46" s="2"/>
      <c r="W46" s="2">
        <v>1</v>
      </c>
      <c r="X46" s="2">
        <v>1</v>
      </c>
      <c r="Y46" s="2"/>
      <c r="Z46" s="2"/>
      <c r="AA46" s="2"/>
      <c r="AB46" s="2"/>
      <c r="AC46" s="2"/>
      <c r="AD46" s="2">
        <v>1</v>
      </c>
      <c r="AE46" s="2">
        <v>1</v>
      </c>
      <c r="AF46" s="2"/>
      <c r="AG46" s="2"/>
      <c r="AH46" s="2"/>
      <c r="AI46" s="2"/>
      <c r="AJ46" s="2"/>
      <c r="AK46" s="2">
        <v>1</v>
      </c>
      <c r="AL46" s="2">
        <v>1</v>
      </c>
      <c r="AM46" s="2">
        <v>1</v>
      </c>
      <c r="AN46">
        <f t="shared" si="3"/>
        <v>19</v>
      </c>
    </row>
    <row r="47" spans="1:40" x14ac:dyDescent="0.35">
      <c r="A47">
        <f t="shared" si="4"/>
        <v>8</v>
      </c>
      <c r="B47" t="s">
        <v>81</v>
      </c>
      <c r="C47" s="2"/>
      <c r="D47" s="2"/>
      <c r="E47" s="2"/>
      <c r="F47" s="2"/>
      <c r="G47" s="2"/>
      <c r="H47" s="2"/>
      <c r="I47" s="2">
        <v>1</v>
      </c>
      <c r="J47" s="2">
        <v>1</v>
      </c>
      <c r="K47" s="2"/>
      <c r="L47" s="2"/>
      <c r="M47" s="2"/>
      <c r="N47" s="2"/>
      <c r="O47" s="2">
        <v>1</v>
      </c>
      <c r="P47" s="2"/>
      <c r="Q47" s="2"/>
      <c r="R47" s="2"/>
      <c r="S47" s="2"/>
      <c r="T47" s="2">
        <v>1</v>
      </c>
      <c r="U47" s="2"/>
      <c r="V47" s="2"/>
      <c r="W47" s="2"/>
      <c r="X47" s="2"/>
      <c r="Y47" s="2">
        <v>1</v>
      </c>
      <c r="Z47" s="2"/>
      <c r="AA47" s="2"/>
      <c r="AB47" s="2"/>
      <c r="AC47" s="2"/>
      <c r="AD47" s="2"/>
      <c r="AE47" s="2">
        <v>1</v>
      </c>
      <c r="AF47" s="2">
        <v>1</v>
      </c>
      <c r="AG47" s="2">
        <v>1</v>
      </c>
      <c r="AH47" s="2"/>
      <c r="AI47" s="2"/>
      <c r="AJ47" s="2"/>
      <c r="AK47" s="2"/>
      <c r="AL47" s="2"/>
      <c r="AM47" s="2"/>
      <c r="AN47">
        <f t="shared" si="3"/>
        <v>8</v>
      </c>
    </row>
    <row r="48" spans="1:40" x14ac:dyDescent="0.35">
      <c r="A48">
        <f t="shared" si="4"/>
        <v>6</v>
      </c>
      <c r="B48" t="s">
        <v>92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>
        <v>1</v>
      </c>
      <c r="Q48" s="2"/>
      <c r="R48" s="2"/>
      <c r="S48" s="2"/>
      <c r="T48" s="2"/>
      <c r="U48" s="2">
        <v>1</v>
      </c>
      <c r="V48" s="2"/>
      <c r="W48" s="2"/>
      <c r="X48" s="2"/>
      <c r="Y48" s="2"/>
      <c r="Z48" s="2"/>
      <c r="AA48" s="2">
        <v>1</v>
      </c>
      <c r="AB48" s="2">
        <v>1</v>
      </c>
      <c r="AC48" s="2">
        <v>1</v>
      </c>
      <c r="AD48" s="2"/>
      <c r="AE48" s="2"/>
      <c r="AF48" s="2"/>
      <c r="AG48" s="2"/>
      <c r="AH48" s="2">
        <v>1</v>
      </c>
      <c r="AI48" s="2"/>
      <c r="AJ48" s="2"/>
      <c r="AK48" s="2"/>
      <c r="AL48" s="2"/>
      <c r="AM48" s="2"/>
      <c r="AN48">
        <f t="shared" si="3"/>
        <v>6</v>
      </c>
    </row>
    <row r="49" spans="1:40" x14ac:dyDescent="0.35">
      <c r="A49">
        <f t="shared" si="4"/>
        <v>3</v>
      </c>
      <c r="B49" t="s">
        <v>96</v>
      </c>
      <c r="C49" s="2">
        <v>1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>
        <v>1</v>
      </c>
      <c r="AI49" s="2">
        <v>1</v>
      </c>
      <c r="AJ49" s="2"/>
      <c r="AK49" s="2"/>
      <c r="AL49" s="2"/>
      <c r="AM49" s="2"/>
      <c r="AN49">
        <f t="shared" si="3"/>
        <v>3</v>
      </c>
    </row>
    <row r="50" spans="1:40" x14ac:dyDescent="0.35">
      <c r="A50">
        <f t="shared" si="4"/>
        <v>3</v>
      </c>
      <c r="B50" t="s">
        <v>87</v>
      </c>
      <c r="C50" s="2"/>
      <c r="D50" s="2"/>
      <c r="E50" s="2"/>
      <c r="F50" s="2"/>
      <c r="G50" s="2"/>
      <c r="H50" s="2">
        <v>1</v>
      </c>
      <c r="I50" s="2"/>
      <c r="J50" s="2"/>
      <c r="K50" s="2"/>
      <c r="L50" s="2"/>
      <c r="M50" s="2"/>
      <c r="N50" s="2">
        <v>1</v>
      </c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>
        <v>1</v>
      </c>
      <c r="AK50" s="2"/>
      <c r="AL50" s="2"/>
      <c r="AM50" s="2"/>
      <c r="AN50">
        <f t="shared" si="3"/>
        <v>3</v>
      </c>
    </row>
    <row r="51" spans="1:40" x14ac:dyDescent="0.35">
      <c r="A51">
        <f t="shared" si="4"/>
        <v>3</v>
      </c>
      <c r="B51" t="s">
        <v>93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>
        <v>1</v>
      </c>
      <c r="AB51" s="2">
        <v>1</v>
      </c>
      <c r="AC51" s="2"/>
      <c r="AD51" s="2"/>
      <c r="AE51" s="2"/>
      <c r="AF51" s="2"/>
      <c r="AG51" s="2"/>
      <c r="AH51" s="2"/>
      <c r="AI51" s="2">
        <v>1</v>
      </c>
      <c r="AJ51" s="2"/>
      <c r="AK51" s="2"/>
      <c r="AL51" s="2"/>
      <c r="AM51" s="2"/>
      <c r="AN51">
        <f t="shared" si="3"/>
        <v>3</v>
      </c>
    </row>
    <row r="52" spans="1:40" x14ac:dyDescent="0.35">
      <c r="A52">
        <f t="shared" si="4"/>
        <v>2</v>
      </c>
      <c r="B52" t="s">
        <v>136</v>
      </c>
      <c r="C52" s="2"/>
      <c r="D52" s="2">
        <v>1</v>
      </c>
      <c r="E52" s="2">
        <v>1</v>
      </c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>
        <f t="shared" si="3"/>
        <v>2</v>
      </c>
    </row>
    <row r="53" spans="1:40" x14ac:dyDescent="0.35">
      <c r="A53">
        <f t="shared" si="4"/>
        <v>2</v>
      </c>
      <c r="B53" t="s">
        <v>137</v>
      </c>
      <c r="C53" s="2"/>
      <c r="D53" s="2"/>
      <c r="E53" s="2"/>
      <c r="F53" s="2"/>
      <c r="G53" s="2">
        <v>1</v>
      </c>
      <c r="H53" s="2"/>
      <c r="I53" s="2"/>
      <c r="J53" s="2"/>
      <c r="K53" s="2"/>
      <c r="L53" s="2"/>
      <c r="M53" s="2"/>
      <c r="N53" s="2"/>
      <c r="O53" s="2">
        <v>1</v>
      </c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>
        <v>1</v>
      </c>
    </row>
    <row r="54" spans="1:40" x14ac:dyDescent="0.35">
      <c r="A54">
        <f t="shared" si="4"/>
        <v>2</v>
      </c>
      <c r="B54" t="s">
        <v>83</v>
      </c>
      <c r="C54" s="2"/>
      <c r="D54" s="2"/>
      <c r="E54" s="2"/>
      <c r="F54" s="2"/>
      <c r="G54" s="2"/>
      <c r="H54" s="2">
        <v>1</v>
      </c>
      <c r="I54" s="2"/>
      <c r="J54" s="2"/>
      <c r="K54" s="2">
        <v>1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>
        <f t="shared" si="3"/>
        <v>2</v>
      </c>
    </row>
    <row r="55" spans="1:40" x14ac:dyDescent="0.35">
      <c r="A55">
        <f t="shared" si="4"/>
        <v>2</v>
      </c>
      <c r="B55" t="s">
        <v>84</v>
      </c>
      <c r="C55" s="2"/>
      <c r="D55" s="2"/>
      <c r="E55" s="2"/>
      <c r="F55" s="2"/>
      <c r="G55" s="2"/>
      <c r="H55" s="2"/>
      <c r="I55" s="2"/>
      <c r="J55" s="2"/>
      <c r="K55" s="2">
        <v>1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>
        <v>1</v>
      </c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>
        <f t="shared" si="3"/>
        <v>2</v>
      </c>
    </row>
    <row r="56" spans="1:40" x14ac:dyDescent="0.35">
      <c r="A56">
        <f t="shared" si="4"/>
        <v>2</v>
      </c>
      <c r="B56" t="s">
        <v>100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>
        <v>1</v>
      </c>
      <c r="O56" s="2"/>
      <c r="P56" s="2"/>
      <c r="Q56" s="2"/>
      <c r="R56" s="2"/>
      <c r="S56" s="2"/>
      <c r="T56" s="2"/>
      <c r="U56" s="2">
        <v>1</v>
      </c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>
        <f t="shared" si="3"/>
        <v>2</v>
      </c>
    </row>
    <row r="57" spans="1:40" x14ac:dyDescent="0.35">
      <c r="A57">
        <f t="shared" si="4"/>
        <v>2</v>
      </c>
      <c r="B57" t="s">
        <v>91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>
        <v>1</v>
      </c>
      <c r="Y57" s="2"/>
      <c r="Z57" s="2">
        <v>1</v>
      </c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>
        <f t="shared" si="3"/>
        <v>2</v>
      </c>
    </row>
    <row r="58" spans="1:40" x14ac:dyDescent="0.35">
      <c r="A58">
        <f t="shared" si="4"/>
        <v>2</v>
      </c>
      <c r="B58" t="s">
        <v>94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>
        <v>1</v>
      </c>
      <c r="AD58" s="2"/>
      <c r="AE58" s="2"/>
      <c r="AF58" s="2"/>
      <c r="AG58" s="2"/>
      <c r="AH58" s="2"/>
      <c r="AI58" s="2"/>
      <c r="AJ58" s="2"/>
      <c r="AK58" s="2">
        <v>1</v>
      </c>
      <c r="AL58" s="2"/>
      <c r="AM58" s="2"/>
      <c r="AN58">
        <f t="shared" si="3"/>
        <v>2</v>
      </c>
    </row>
    <row r="59" spans="1:40" x14ac:dyDescent="0.35">
      <c r="A59">
        <f t="shared" si="4"/>
        <v>1</v>
      </c>
      <c r="B59" t="s">
        <v>73</v>
      </c>
      <c r="C59" s="2">
        <v>1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>
        <f t="shared" si="3"/>
        <v>1</v>
      </c>
    </row>
    <row r="60" spans="1:40" x14ac:dyDescent="0.35">
      <c r="A60">
        <f t="shared" si="4"/>
        <v>1</v>
      </c>
      <c r="B60" t="s">
        <v>77</v>
      </c>
      <c r="C60" s="2"/>
      <c r="D60" s="2"/>
      <c r="E60" s="2">
        <v>1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>
        <f t="shared" si="3"/>
        <v>1</v>
      </c>
    </row>
    <row r="61" spans="1:40" x14ac:dyDescent="0.35">
      <c r="A61">
        <f t="shared" si="4"/>
        <v>1</v>
      </c>
      <c r="B61" t="s">
        <v>78</v>
      </c>
      <c r="C61" s="2"/>
      <c r="D61" s="2"/>
      <c r="E61" s="2"/>
      <c r="F61" s="2">
        <v>1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>
        <f t="shared" si="3"/>
        <v>1</v>
      </c>
    </row>
    <row r="62" spans="1:40" x14ac:dyDescent="0.35">
      <c r="A62">
        <f t="shared" si="4"/>
        <v>1</v>
      </c>
      <c r="B62" t="s">
        <v>79</v>
      </c>
      <c r="C62" s="2"/>
      <c r="D62" s="2"/>
      <c r="E62" s="2"/>
      <c r="F62" s="2">
        <v>1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>
        <f t="shared" si="3"/>
        <v>1</v>
      </c>
    </row>
    <row r="63" spans="1:40" x14ac:dyDescent="0.35">
      <c r="A63">
        <f t="shared" si="4"/>
        <v>1</v>
      </c>
      <c r="B63" t="s">
        <v>82</v>
      </c>
      <c r="C63" s="2"/>
      <c r="D63" s="2"/>
      <c r="E63" s="2"/>
      <c r="F63" s="2"/>
      <c r="G63" s="2"/>
      <c r="H63" s="2"/>
      <c r="I63" s="2"/>
      <c r="J63" s="2">
        <v>1</v>
      </c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>
        <f t="shared" si="3"/>
        <v>1</v>
      </c>
    </row>
    <row r="64" spans="1:40" x14ac:dyDescent="0.35">
      <c r="A64">
        <f t="shared" si="4"/>
        <v>1</v>
      </c>
      <c r="B64" t="s">
        <v>85</v>
      </c>
      <c r="C64" s="2"/>
      <c r="D64" s="2"/>
      <c r="E64" s="2"/>
      <c r="F64" s="2"/>
      <c r="G64" s="2"/>
      <c r="H64" s="2"/>
      <c r="I64" s="2"/>
      <c r="J64" s="2"/>
      <c r="K64" s="2"/>
      <c r="L64" s="2">
        <v>1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>
        <f t="shared" si="3"/>
        <v>1</v>
      </c>
    </row>
    <row r="65" spans="1:40" x14ac:dyDescent="0.35">
      <c r="A65">
        <f t="shared" si="4"/>
        <v>1</v>
      </c>
      <c r="B65" t="s">
        <v>86</v>
      </c>
      <c r="C65" s="2"/>
      <c r="D65" s="2"/>
      <c r="E65" s="2"/>
      <c r="F65" s="2"/>
      <c r="G65" s="2"/>
      <c r="H65" s="2"/>
      <c r="I65" s="2"/>
      <c r="J65" s="2"/>
      <c r="K65" s="2"/>
      <c r="L65" s="2">
        <v>1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>
        <f t="shared" si="3"/>
        <v>1</v>
      </c>
    </row>
    <row r="66" spans="1:40" x14ac:dyDescent="0.35">
      <c r="A66">
        <f t="shared" si="4"/>
        <v>1</v>
      </c>
      <c r="B66" t="s">
        <v>88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>
        <v>1</v>
      </c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>
        <f t="shared" si="3"/>
        <v>1</v>
      </c>
    </row>
    <row r="67" spans="1:40" x14ac:dyDescent="0.35">
      <c r="A67">
        <f t="shared" si="4"/>
        <v>1</v>
      </c>
      <c r="B67" t="s">
        <v>89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>
        <v>1</v>
      </c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>
        <f t="shared" si="3"/>
        <v>1</v>
      </c>
    </row>
    <row r="68" spans="1:40" x14ac:dyDescent="0.35">
      <c r="A68">
        <f t="shared" si="4"/>
        <v>1</v>
      </c>
      <c r="B68" t="s">
        <v>90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>
        <v>1</v>
      </c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>
        <f t="shared" si="3"/>
        <v>1</v>
      </c>
    </row>
    <row r="69" spans="1:40" x14ac:dyDescent="0.35">
      <c r="A69">
        <f t="shared" si="4"/>
        <v>1</v>
      </c>
      <c r="B69" t="s">
        <v>95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>
        <v>1</v>
      </c>
      <c r="AE69" s="2"/>
      <c r="AF69" s="2"/>
      <c r="AG69" s="2"/>
      <c r="AH69" s="2"/>
      <c r="AI69" s="2"/>
      <c r="AJ69" s="2"/>
      <c r="AK69" s="2"/>
      <c r="AL69" s="2"/>
      <c r="AM69" s="2"/>
      <c r="AN69">
        <f t="shared" si="3"/>
        <v>1</v>
      </c>
    </row>
    <row r="70" spans="1:40" x14ac:dyDescent="0.35">
      <c r="A70">
        <f t="shared" si="4"/>
        <v>1</v>
      </c>
      <c r="B70" t="s">
        <v>97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>
        <v>1</v>
      </c>
      <c r="AJ70" s="2"/>
      <c r="AK70" s="2"/>
      <c r="AL70" s="2"/>
      <c r="AM70" s="2"/>
      <c r="AN70">
        <f t="shared" si="3"/>
        <v>1</v>
      </c>
    </row>
    <row r="71" spans="1:40" x14ac:dyDescent="0.35">
      <c r="A71">
        <f t="shared" si="4"/>
        <v>1</v>
      </c>
      <c r="B71" t="s">
        <v>98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>
        <v>1</v>
      </c>
      <c r="AL71" s="2"/>
      <c r="AM71" s="2"/>
      <c r="AN71">
        <f t="shared" si="3"/>
        <v>1</v>
      </c>
    </row>
    <row r="72" spans="1:40" x14ac:dyDescent="0.35">
      <c r="A72">
        <f t="shared" si="4"/>
        <v>1</v>
      </c>
      <c r="B72" t="s">
        <v>99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>
        <v>1</v>
      </c>
      <c r="AM72" s="2"/>
      <c r="AN72">
        <f t="shared" si="3"/>
        <v>1</v>
      </c>
    </row>
  </sheetData>
  <autoFilter ref="A44:AN44" xr:uid="{74C63146-8FD5-49F5-A15B-68CC7C4F4EDF}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BB1B3-53FB-4358-982A-8145927D46EA}">
  <dimension ref="A3:AN18"/>
  <sheetViews>
    <sheetView workbookViewId="0">
      <pane xSplit="2" topLeftCell="AN1" activePane="topRight" state="frozen"/>
      <selection pane="topRight" activeCell="AO10" sqref="AO10"/>
    </sheetView>
  </sheetViews>
  <sheetFormatPr defaultRowHeight="14.5" outlineLevelCol="1" x14ac:dyDescent="0.35"/>
  <cols>
    <col min="2" max="2" width="29.453125" bestFit="1" customWidth="1"/>
    <col min="3" max="11" width="6.36328125" hidden="1" customWidth="1" outlineLevel="1"/>
    <col min="12" max="20" width="7.36328125" hidden="1" customWidth="1" outlineLevel="1"/>
    <col min="21" max="39" width="0" hidden="1" customWidth="1" outlineLevel="1"/>
    <col min="40" max="40" width="8.7265625" collapsed="1"/>
  </cols>
  <sheetData>
    <row r="3" spans="1:40" x14ac:dyDescent="0.35">
      <c r="A3" s="4" t="s">
        <v>124</v>
      </c>
      <c r="C3" s="1">
        <v>1</v>
      </c>
      <c r="D3" s="1">
        <v>2</v>
      </c>
      <c r="E3" s="1">
        <v>3</v>
      </c>
      <c r="F3" s="1">
        <v>4</v>
      </c>
      <c r="G3" s="1">
        <v>5</v>
      </c>
      <c r="H3" s="1">
        <v>6</v>
      </c>
      <c r="I3" s="1">
        <v>7</v>
      </c>
      <c r="J3" s="1">
        <v>8</v>
      </c>
      <c r="K3" s="1">
        <v>9</v>
      </c>
      <c r="L3" s="1">
        <v>10</v>
      </c>
      <c r="M3" s="1">
        <v>11</v>
      </c>
      <c r="N3" s="1">
        <v>12</v>
      </c>
      <c r="O3" s="1">
        <v>13</v>
      </c>
      <c r="P3" s="1">
        <v>14</v>
      </c>
      <c r="Q3" s="1">
        <v>15</v>
      </c>
      <c r="R3" s="1">
        <v>16</v>
      </c>
      <c r="S3" s="1">
        <v>17</v>
      </c>
      <c r="T3" s="1">
        <v>18</v>
      </c>
      <c r="U3" s="1">
        <v>19</v>
      </c>
      <c r="V3" s="1">
        <v>20</v>
      </c>
      <c r="W3" s="1">
        <v>21</v>
      </c>
      <c r="X3" s="1">
        <v>22</v>
      </c>
      <c r="Y3" s="1">
        <v>23</v>
      </c>
      <c r="Z3" s="1">
        <v>24</v>
      </c>
      <c r="AA3" s="1">
        <v>25</v>
      </c>
      <c r="AB3" s="1">
        <v>26</v>
      </c>
      <c r="AC3" s="1">
        <v>27</v>
      </c>
      <c r="AD3" s="1">
        <v>28</v>
      </c>
      <c r="AE3" s="1">
        <v>29</v>
      </c>
      <c r="AF3" s="1">
        <v>30</v>
      </c>
      <c r="AG3" s="1">
        <v>31</v>
      </c>
      <c r="AH3" s="1">
        <v>32</v>
      </c>
      <c r="AI3" s="1">
        <v>33</v>
      </c>
      <c r="AJ3" s="1">
        <v>34</v>
      </c>
      <c r="AK3" s="1">
        <v>35</v>
      </c>
      <c r="AL3" s="1">
        <v>36</v>
      </c>
      <c r="AM3" s="1">
        <v>37</v>
      </c>
      <c r="AN3" s="4" t="s">
        <v>124</v>
      </c>
    </row>
    <row r="4" spans="1:40" x14ac:dyDescent="0.35">
      <c r="A4">
        <f>+SUM(C4:AM4)</f>
        <v>19</v>
      </c>
      <c r="B4" t="s">
        <v>113</v>
      </c>
      <c r="C4" s="2"/>
      <c r="D4" s="2">
        <v>1</v>
      </c>
      <c r="E4" s="2">
        <v>1</v>
      </c>
      <c r="F4" s="2">
        <v>1</v>
      </c>
      <c r="G4" s="2"/>
      <c r="H4" s="2"/>
      <c r="I4" s="2"/>
      <c r="J4" s="2">
        <v>1</v>
      </c>
      <c r="K4" s="2">
        <v>1</v>
      </c>
      <c r="L4" s="2"/>
      <c r="M4" s="2">
        <v>1</v>
      </c>
      <c r="N4" s="2"/>
      <c r="O4" s="2"/>
      <c r="P4" s="2"/>
      <c r="Q4" s="2"/>
      <c r="R4" s="2"/>
      <c r="S4" s="2"/>
      <c r="T4" s="2">
        <v>1</v>
      </c>
      <c r="U4" s="2">
        <v>1</v>
      </c>
      <c r="V4" s="2">
        <v>1</v>
      </c>
      <c r="W4" s="2"/>
      <c r="X4" s="2">
        <v>1</v>
      </c>
      <c r="Y4" s="2">
        <v>1</v>
      </c>
      <c r="Z4" s="2">
        <v>1</v>
      </c>
      <c r="AA4" s="2">
        <v>1</v>
      </c>
      <c r="AB4" s="2">
        <v>1</v>
      </c>
      <c r="AC4" s="2">
        <v>1</v>
      </c>
      <c r="AD4" s="2">
        <v>1</v>
      </c>
      <c r="AE4" s="2">
        <v>1</v>
      </c>
      <c r="AF4" s="2"/>
      <c r="AG4" s="2"/>
      <c r="AH4" s="2">
        <v>1</v>
      </c>
      <c r="AI4" s="2"/>
      <c r="AJ4" s="2">
        <v>1</v>
      </c>
      <c r="AK4" s="2"/>
      <c r="AL4" s="2"/>
      <c r="AM4" s="2"/>
      <c r="AN4">
        <f t="shared" ref="AN4:AN18" si="0">+SUM(C4:AM4)</f>
        <v>19</v>
      </c>
    </row>
    <row r="5" spans="1:40" x14ac:dyDescent="0.35">
      <c r="A5">
        <f t="shared" ref="A5:A18" si="1">+SUM(C5:AM5)</f>
        <v>17</v>
      </c>
      <c r="B5" t="s">
        <v>103</v>
      </c>
      <c r="C5" s="2">
        <v>1</v>
      </c>
      <c r="D5" s="2">
        <v>1</v>
      </c>
      <c r="E5" s="2">
        <v>1</v>
      </c>
      <c r="F5" s="2"/>
      <c r="G5" s="2"/>
      <c r="H5" s="2"/>
      <c r="I5" s="2"/>
      <c r="J5" s="2"/>
      <c r="K5" s="2">
        <v>1</v>
      </c>
      <c r="L5" s="2">
        <v>1</v>
      </c>
      <c r="M5" s="2">
        <v>1</v>
      </c>
      <c r="N5" s="2"/>
      <c r="O5" s="2">
        <v>1</v>
      </c>
      <c r="P5" s="2"/>
      <c r="Q5" s="2">
        <v>1</v>
      </c>
      <c r="R5" s="2">
        <v>1</v>
      </c>
      <c r="S5" s="2"/>
      <c r="T5" s="2"/>
      <c r="U5" s="2"/>
      <c r="V5" s="2">
        <v>1</v>
      </c>
      <c r="W5" s="2"/>
      <c r="X5" s="2"/>
      <c r="Y5" s="2">
        <v>1</v>
      </c>
      <c r="Z5" s="2">
        <v>1</v>
      </c>
      <c r="AA5" s="2"/>
      <c r="AB5" s="2"/>
      <c r="AC5" s="2"/>
      <c r="AD5" s="2">
        <v>1</v>
      </c>
      <c r="AE5" s="2"/>
      <c r="AF5" s="2">
        <v>1</v>
      </c>
      <c r="AG5" s="2">
        <v>1</v>
      </c>
      <c r="AH5" s="2"/>
      <c r="AI5" s="2"/>
      <c r="AJ5" s="2">
        <v>1</v>
      </c>
      <c r="AK5" s="2">
        <v>1</v>
      </c>
      <c r="AL5" s="2"/>
      <c r="AM5" s="2"/>
      <c r="AN5">
        <f t="shared" si="0"/>
        <v>17</v>
      </c>
    </row>
    <row r="6" spans="1:40" x14ac:dyDescent="0.35">
      <c r="A6">
        <f t="shared" si="1"/>
        <v>12</v>
      </c>
      <c r="B6" t="s">
        <v>105</v>
      </c>
      <c r="C6" s="2"/>
      <c r="D6" s="2"/>
      <c r="E6" s="2"/>
      <c r="F6" s="2"/>
      <c r="G6" s="2"/>
      <c r="H6" s="2"/>
      <c r="I6" s="2">
        <v>1</v>
      </c>
      <c r="J6" s="2">
        <v>1</v>
      </c>
      <c r="K6" s="2">
        <v>1</v>
      </c>
      <c r="L6" s="2">
        <v>1</v>
      </c>
      <c r="M6" s="2">
        <v>1</v>
      </c>
      <c r="N6" s="2"/>
      <c r="O6" s="2"/>
      <c r="P6" s="2">
        <v>1</v>
      </c>
      <c r="Q6" s="2">
        <v>1</v>
      </c>
      <c r="R6" s="2"/>
      <c r="S6" s="2"/>
      <c r="T6" s="2">
        <v>1</v>
      </c>
      <c r="U6" s="2"/>
      <c r="V6" s="2">
        <v>1</v>
      </c>
      <c r="W6" s="2"/>
      <c r="X6" s="2"/>
      <c r="Y6" s="2"/>
      <c r="Z6" s="2"/>
      <c r="AA6" s="2">
        <v>1</v>
      </c>
      <c r="AB6" s="2"/>
      <c r="AC6" s="2"/>
      <c r="AD6" s="2"/>
      <c r="AE6" s="2"/>
      <c r="AF6" s="2"/>
      <c r="AG6" s="2"/>
      <c r="AH6" s="2">
        <v>1</v>
      </c>
      <c r="AI6" s="2"/>
      <c r="AJ6" s="2"/>
      <c r="AK6" s="2"/>
      <c r="AL6" s="2">
        <v>1</v>
      </c>
      <c r="AM6" s="2"/>
      <c r="AN6">
        <f t="shared" si="0"/>
        <v>12</v>
      </c>
    </row>
    <row r="7" spans="1:40" x14ac:dyDescent="0.35">
      <c r="A7">
        <f t="shared" si="1"/>
        <v>8</v>
      </c>
      <c r="B7" t="s">
        <v>109</v>
      </c>
      <c r="C7" s="2">
        <v>1</v>
      </c>
      <c r="D7" s="2"/>
      <c r="E7" s="2"/>
      <c r="F7" s="2"/>
      <c r="G7" s="2"/>
      <c r="H7" s="2"/>
      <c r="I7" s="2"/>
      <c r="J7" s="2"/>
      <c r="K7" s="2">
        <v>1</v>
      </c>
      <c r="L7" s="2"/>
      <c r="M7" s="2"/>
      <c r="N7" s="2"/>
      <c r="O7" s="2"/>
      <c r="P7" s="2"/>
      <c r="Q7" s="2"/>
      <c r="R7" s="2"/>
      <c r="S7" s="2">
        <v>1</v>
      </c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>
        <v>1</v>
      </c>
      <c r="AF7" s="2">
        <v>1</v>
      </c>
      <c r="AG7" s="2">
        <v>1</v>
      </c>
      <c r="AH7" s="2"/>
      <c r="AI7" s="2"/>
      <c r="AJ7" s="2"/>
      <c r="AK7" s="2">
        <v>1</v>
      </c>
      <c r="AL7" s="2">
        <v>1</v>
      </c>
      <c r="AM7" s="2"/>
      <c r="AN7">
        <f t="shared" si="0"/>
        <v>8</v>
      </c>
    </row>
    <row r="8" spans="1:40" x14ac:dyDescent="0.35">
      <c r="A8">
        <f t="shared" si="1"/>
        <v>8</v>
      </c>
      <c r="B8" t="s">
        <v>111</v>
      </c>
      <c r="C8" s="2"/>
      <c r="D8" s="2"/>
      <c r="E8" s="2"/>
      <c r="F8" s="2"/>
      <c r="G8" s="2">
        <v>1</v>
      </c>
      <c r="H8" s="2"/>
      <c r="I8" s="2"/>
      <c r="J8" s="2"/>
      <c r="K8" s="2"/>
      <c r="L8" s="2"/>
      <c r="M8" s="2"/>
      <c r="N8" s="2">
        <v>1</v>
      </c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>
        <v>1</v>
      </c>
      <c r="AA8" s="2"/>
      <c r="AB8" s="2"/>
      <c r="AC8" s="2">
        <v>1</v>
      </c>
      <c r="AD8" s="2"/>
      <c r="AE8" s="2"/>
      <c r="AF8" s="2"/>
      <c r="AG8" s="2"/>
      <c r="AH8" s="2"/>
      <c r="AI8" s="2"/>
      <c r="AJ8" s="2">
        <v>1</v>
      </c>
      <c r="AK8" s="2">
        <v>1</v>
      </c>
      <c r="AL8" s="2">
        <v>1</v>
      </c>
      <c r="AM8" s="2">
        <v>1</v>
      </c>
      <c r="AN8">
        <f t="shared" si="0"/>
        <v>8</v>
      </c>
    </row>
    <row r="9" spans="1:40" x14ac:dyDescent="0.35">
      <c r="A9">
        <f t="shared" si="1"/>
        <v>6</v>
      </c>
      <c r="B9" t="s">
        <v>108</v>
      </c>
      <c r="C9" s="2"/>
      <c r="D9" s="2"/>
      <c r="E9" s="2">
        <v>1</v>
      </c>
      <c r="F9" s="2"/>
      <c r="G9" s="2">
        <v>1</v>
      </c>
      <c r="H9" s="2"/>
      <c r="I9" s="2"/>
      <c r="J9" s="2"/>
      <c r="K9" s="2"/>
      <c r="L9" s="2"/>
      <c r="M9" s="2"/>
      <c r="N9" s="2">
        <v>1</v>
      </c>
      <c r="O9" s="2">
        <v>1</v>
      </c>
      <c r="P9" s="2"/>
      <c r="Q9" s="2"/>
      <c r="R9" s="2"/>
      <c r="S9" s="2">
        <v>1</v>
      </c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>
        <v>1</v>
      </c>
      <c r="AJ9" s="2"/>
      <c r="AK9" s="2"/>
      <c r="AL9" s="2"/>
      <c r="AM9" s="2"/>
      <c r="AN9">
        <f t="shared" si="0"/>
        <v>6</v>
      </c>
    </row>
    <row r="10" spans="1:40" x14ac:dyDescent="0.35">
      <c r="A10">
        <f t="shared" si="1"/>
        <v>6</v>
      </c>
      <c r="B10" t="s">
        <v>115</v>
      </c>
      <c r="C10" s="2"/>
      <c r="D10" s="2"/>
      <c r="E10" s="2"/>
      <c r="F10" s="2"/>
      <c r="G10" s="2"/>
      <c r="H10" s="2"/>
      <c r="I10" s="2"/>
      <c r="J10" s="2"/>
      <c r="K10" s="2"/>
      <c r="L10" s="2">
        <v>1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>
        <v>1</v>
      </c>
      <c r="Y10" s="2"/>
      <c r="Z10" s="2"/>
      <c r="AA10" s="2"/>
      <c r="AB10" s="2"/>
      <c r="AC10" s="2"/>
      <c r="AD10" s="2"/>
      <c r="AE10" s="2"/>
      <c r="AF10" s="2">
        <v>1</v>
      </c>
      <c r="AG10" s="2">
        <v>1</v>
      </c>
      <c r="AH10" s="2"/>
      <c r="AI10" s="2"/>
      <c r="AJ10" s="2"/>
      <c r="AK10" s="2"/>
      <c r="AL10" s="2">
        <v>1</v>
      </c>
      <c r="AM10" s="2">
        <v>1</v>
      </c>
      <c r="AN10">
        <f t="shared" si="0"/>
        <v>6</v>
      </c>
    </row>
    <row r="11" spans="1:40" x14ac:dyDescent="0.35">
      <c r="A11">
        <f t="shared" si="1"/>
        <v>5</v>
      </c>
      <c r="B11" t="s">
        <v>112</v>
      </c>
      <c r="C11" s="2">
        <v>1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>
        <v>1</v>
      </c>
      <c r="Q11" s="2"/>
      <c r="R11" s="2"/>
      <c r="S11" s="2"/>
      <c r="T11" s="2"/>
      <c r="U11" s="2"/>
      <c r="V11" s="2"/>
      <c r="W11" s="2"/>
      <c r="X11" s="2"/>
      <c r="Y11" s="2">
        <v>1</v>
      </c>
      <c r="Z11" s="2"/>
      <c r="AA11" s="2">
        <v>1</v>
      </c>
      <c r="AB11" s="2">
        <v>1</v>
      </c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>
        <f t="shared" si="0"/>
        <v>5</v>
      </c>
    </row>
    <row r="12" spans="1:40" x14ac:dyDescent="0.35">
      <c r="A12">
        <f t="shared" si="1"/>
        <v>4</v>
      </c>
      <c r="B12" t="s">
        <v>107</v>
      </c>
      <c r="C12" s="2"/>
      <c r="D12" s="2"/>
      <c r="E12" s="2"/>
      <c r="F12" s="2"/>
      <c r="G12" s="2">
        <v>1</v>
      </c>
      <c r="H12" s="2">
        <v>1</v>
      </c>
      <c r="I12" s="2"/>
      <c r="J12" s="2"/>
      <c r="K12" s="2"/>
      <c r="L12" s="2"/>
      <c r="M12" s="2"/>
      <c r="N12" s="2">
        <v>1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>
        <v>1</v>
      </c>
      <c r="AL12" s="2"/>
      <c r="AM12" s="2"/>
      <c r="AN12">
        <f t="shared" si="0"/>
        <v>4</v>
      </c>
    </row>
    <row r="13" spans="1:40" x14ac:dyDescent="0.35">
      <c r="A13">
        <f t="shared" si="1"/>
        <v>4</v>
      </c>
      <c r="B13" t="s">
        <v>110</v>
      </c>
      <c r="C13" s="2"/>
      <c r="D13" s="2"/>
      <c r="E13" s="2"/>
      <c r="F13" s="2"/>
      <c r="G13" s="2"/>
      <c r="H13" s="2">
        <v>1</v>
      </c>
      <c r="I13" s="2">
        <v>1</v>
      </c>
      <c r="J13" s="2"/>
      <c r="K13" s="2"/>
      <c r="L13" s="2"/>
      <c r="M13" s="2">
        <v>1</v>
      </c>
      <c r="N13" s="2"/>
      <c r="O13" s="2"/>
      <c r="P13" s="2"/>
      <c r="Q13" s="2"/>
      <c r="R13" s="2"/>
      <c r="S13" s="2"/>
      <c r="T13" s="2"/>
      <c r="U13" s="2"/>
      <c r="V13" s="2"/>
      <c r="W13" s="2">
        <v>1</v>
      </c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>
        <f t="shared" si="0"/>
        <v>4</v>
      </c>
    </row>
    <row r="14" spans="1:40" x14ac:dyDescent="0.35">
      <c r="A14">
        <f t="shared" si="1"/>
        <v>4</v>
      </c>
      <c r="B14" t="s">
        <v>114</v>
      </c>
      <c r="C14" s="2"/>
      <c r="D14" s="2"/>
      <c r="E14" s="2"/>
      <c r="F14" s="2"/>
      <c r="G14" s="2"/>
      <c r="H14" s="2"/>
      <c r="I14" s="2"/>
      <c r="J14" s="2"/>
      <c r="K14" s="2"/>
      <c r="L14" s="2">
        <v>1</v>
      </c>
      <c r="M14" s="2"/>
      <c r="N14" s="2"/>
      <c r="O14" s="2">
        <v>1</v>
      </c>
      <c r="P14" s="2"/>
      <c r="Q14" s="2"/>
      <c r="R14" s="2"/>
      <c r="S14" s="2"/>
      <c r="T14" s="2">
        <v>1</v>
      </c>
      <c r="U14" s="2"/>
      <c r="V14" s="2"/>
      <c r="W14" s="2"/>
      <c r="X14" s="2"/>
      <c r="Y14" s="2"/>
      <c r="Z14" s="2"/>
      <c r="AA14" s="2"/>
      <c r="AB14" s="2"/>
      <c r="AC14" s="2"/>
      <c r="AD14" s="2"/>
      <c r="AE14" s="2">
        <v>1</v>
      </c>
      <c r="AF14" s="2"/>
      <c r="AG14" s="2"/>
      <c r="AH14" s="2"/>
      <c r="AI14" s="2"/>
      <c r="AJ14" s="2"/>
      <c r="AK14" s="2"/>
      <c r="AL14" s="2"/>
      <c r="AM14" s="2"/>
      <c r="AN14">
        <f t="shared" si="0"/>
        <v>4</v>
      </c>
    </row>
    <row r="15" spans="1:40" x14ac:dyDescent="0.35">
      <c r="A15">
        <f t="shared" si="1"/>
        <v>3</v>
      </c>
      <c r="B15" t="s">
        <v>104</v>
      </c>
      <c r="C15" s="2"/>
      <c r="D15" s="2"/>
      <c r="E15" s="2"/>
      <c r="F15" s="2"/>
      <c r="G15" s="2"/>
      <c r="H15" s="2">
        <v>1</v>
      </c>
      <c r="I15" s="2"/>
      <c r="J15" s="2"/>
      <c r="K15" s="2"/>
      <c r="L15" s="2"/>
      <c r="M15" s="2"/>
      <c r="N15" s="2"/>
      <c r="O15" s="2">
        <v>1</v>
      </c>
      <c r="P15" s="2"/>
      <c r="Q15" s="2"/>
      <c r="R15" s="2">
        <v>1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>
        <f t="shared" si="0"/>
        <v>3</v>
      </c>
    </row>
    <row r="16" spans="1:40" x14ac:dyDescent="0.35">
      <c r="A16">
        <f t="shared" si="1"/>
        <v>3</v>
      </c>
      <c r="B16" t="s">
        <v>106</v>
      </c>
      <c r="C16" s="2">
        <v>1</v>
      </c>
      <c r="D16" s="2"/>
      <c r="E16" s="2"/>
      <c r="F16" s="2">
        <v>1</v>
      </c>
      <c r="G16" s="2"/>
      <c r="H16" s="2"/>
      <c r="I16" s="2"/>
      <c r="J16" s="2">
        <v>1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>
        <f t="shared" si="0"/>
        <v>3</v>
      </c>
    </row>
    <row r="17" spans="1:40" x14ac:dyDescent="0.35">
      <c r="A17">
        <f t="shared" si="1"/>
        <v>1</v>
      </c>
      <c r="B17" t="s">
        <v>102</v>
      </c>
      <c r="C17" s="2">
        <v>1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>
        <f t="shared" si="0"/>
        <v>1</v>
      </c>
    </row>
    <row r="18" spans="1:40" x14ac:dyDescent="0.35">
      <c r="A18">
        <f t="shared" si="1"/>
        <v>1</v>
      </c>
      <c r="B18" t="s">
        <v>116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>
        <v>1</v>
      </c>
      <c r="AN18">
        <f t="shared" si="0"/>
        <v>1</v>
      </c>
    </row>
  </sheetData>
  <autoFilter ref="A3:DO3" xr:uid="{8DFBB1B3-53FB-4358-982A-8145927D46EA}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F0D32-7263-4ED1-A3EE-BA505808A6AD}">
  <dimension ref="A3:AN6"/>
  <sheetViews>
    <sheetView workbookViewId="0">
      <pane xSplit="2" topLeftCell="AN1" activePane="topRight" state="frozen"/>
      <selection pane="topRight" activeCell="AO13" sqref="AO13"/>
    </sheetView>
  </sheetViews>
  <sheetFormatPr defaultRowHeight="14.5" outlineLevelCol="1" x14ac:dyDescent="0.35"/>
  <cols>
    <col min="2" max="2" width="14.1796875" style="3" bestFit="1" customWidth="1"/>
    <col min="3" max="7" width="6.36328125" hidden="1" customWidth="1" outlineLevel="1"/>
    <col min="8" max="39" width="0" hidden="1" customWidth="1" outlineLevel="1"/>
    <col min="40" max="40" width="8.7265625" collapsed="1"/>
  </cols>
  <sheetData>
    <row r="3" spans="1:40" x14ac:dyDescent="0.35">
      <c r="A3" s="4" t="s">
        <v>124</v>
      </c>
      <c r="C3" s="1">
        <v>1</v>
      </c>
      <c r="D3" s="1">
        <v>2</v>
      </c>
      <c r="E3" s="1">
        <v>3</v>
      </c>
      <c r="F3" s="1">
        <v>4</v>
      </c>
      <c r="G3" s="1">
        <v>5</v>
      </c>
      <c r="H3" s="1">
        <v>6</v>
      </c>
      <c r="I3" s="1">
        <v>7</v>
      </c>
      <c r="J3" s="1">
        <v>8</v>
      </c>
      <c r="K3" s="1">
        <v>9</v>
      </c>
      <c r="L3" s="1">
        <v>10</v>
      </c>
      <c r="M3" s="1">
        <v>11</v>
      </c>
      <c r="N3" s="1">
        <v>12</v>
      </c>
      <c r="O3" s="1">
        <v>13</v>
      </c>
      <c r="P3" s="1">
        <v>14</v>
      </c>
      <c r="Q3" s="1">
        <v>15</v>
      </c>
      <c r="R3" s="1">
        <v>16</v>
      </c>
      <c r="S3" s="1">
        <v>17</v>
      </c>
      <c r="T3" s="1">
        <v>18</v>
      </c>
      <c r="U3" s="1">
        <v>19</v>
      </c>
      <c r="V3" s="1">
        <v>20</v>
      </c>
      <c r="W3" s="1">
        <v>21</v>
      </c>
      <c r="X3" s="1">
        <v>22</v>
      </c>
      <c r="Y3" s="1">
        <v>23</v>
      </c>
      <c r="Z3" s="1">
        <v>24</v>
      </c>
      <c r="AA3" s="1">
        <v>25</v>
      </c>
      <c r="AB3" s="1">
        <v>26</v>
      </c>
      <c r="AC3" s="1">
        <v>27</v>
      </c>
      <c r="AD3" s="1">
        <v>28</v>
      </c>
      <c r="AE3" s="1">
        <v>29</v>
      </c>
      <c r="AF3" s="1">
        <v>30</v>
      </c>
      <c r="AG3" s="1">
        <v>31</v>
      </c>
      <c r="AH3" s="1">
        <v>32</v>
      </c>
      <c r="AI3" s="1">
        <v>33</v>
      </c>
      <c r="AJ3" s="1">
        <v>34</v>
      </c>
      <c r="AK3" s="1">
        <v>35</v>
      </c>
      <c r="AL3" s="1">
        <v>36</v>
      </c>
      <c r="AM3" s="1">
        <v>37</v>
      </c>
      <c r="AN3" s="4" t="s">
        <v>124</v>
      </c>
    </row>
    <row r="4" spans="1:40" x14ac:dyDescent="0.35">
      <c r="A4">
        <f>+SUM(C4:AM4)</f>
        <v>27</v>
      </c>
      <c r="B4" s="3" t="s">
        <v>118</v>
      </c>
      <c r="C4" s="2"/>
      <c r="D4" s="2">
        <v>1</v>
      </c>
      <c r="E4" s="2">
        <v>1</v>
      </c>
      <c r="F4" s="2">
        <v>1</v>
      </c>
      <c r="G4" s="2">
        <v>1</v>
      </c>
      <c r="H4" s="2">
        <v>1</v>
      </c>
      <c r="I4" s="2">
        <v>1</v>
      </c>
      <c r="J4" s="2">
        <v>1</v>
      </c>
      <c r="K4" s="2">
        <v>1</v>
      </c>
      <c r="L4" s="2"/>
      <c r="M4" s="2">
        <v>1</v>
      </c>
      <c r="N4" s="2"/>
      <c r="O4" s="2"/>
      <c r="P4" s="2">
        <v>1</v>
      </c>
      <c r="Q4" s="2">
        <v>1</v>
      </c>
      <c r="R4" s="2">
        <v>1</v>
      </c>
      <c r="S4" s="2">
        <v>1</v>
      </c>
      <c r="T4" s="2"/>
      <c r="U4" s="2">
        <v>1</v>
      </c>
      <c r="V4" s="2"/>
      <c r="W4" s="2">
        <v>1</v>
      </c>
      <c r="X4" s="2">
        <v>1</v>
      </c>
      <c r="Y4" s="2"/>
      <c r="Z4" s="2">
        <v>1</v>
      </c>
      <c r="AA4" s="2">
        <v>1</v>
      </c>
      <c r="AB4" s="2"/>
      <c r="AC4" s="2">
        <v>1</v>
      </c>
      <c r="AD4" s="2">
        <v>1</v>
      </c>
      <c r="AE4" s="2"/>
      <c r="AF4" s="2">
        <v>1</v>
      </c>
      <c r="AG4" s="2">
        <v>1</v>
      </c>
      <c r="AH4" s="2">
        <v>1</v>
      </c>
      <c r="AI4" s="2">
        <v>1</v>
      </c>
      <c r="AJ4" s="2"/>
      <c r="AK4" s="2">
        <v>1</v>
      </c>
      <c r="AL4" s="2">
        <v>1</v>
      </c>
      <c r="AM4" s="2">
        <v>1</v>
      </c>
      <c r="AN4">
        <f>+SUM(C4:AM4)</f>
        <v>27</v>
      </c>
    </row>
    <row r="5" spans="1:40" x14ac:dyDescent="0.35">
      <c r="A5">
        <f t="shared" ref="A5:A6" si="0">+SUM(C5:AM5)</f>
        <v>6</v>
      </c>
      <c r="B5" s="3" t="s">
        <v>125</v>
      </c>
      <c r="C5">
        <v>1</v>
      </c>
      <c r="N5">
        <v>1</v>
      </c>
      <c r="T5">
        <v>1</v>
      </c>
      <c r="V5">
        <v>1</v>
      </c>
      <c r="Y5">
        <v>1</v>
      </c>
      <c r="AE5">
        <v>1</v>
      </c>
      <c r="AN5">
        <f>+SUM(C5:AM5)</f>
        <v>6</v>
      </c>
    </row>
    <row r="6" spans="1:40" x14ac:dyDescent="0.35">
      <c r="A6">
        <f t="shared" si="0"/>
        <v>4</v>
      </c>
      <c r="B6" s="3" t="s">
        <v>120</v>
      </c>
      <c r="C6" s="2"/>
      <c r="D6" s="2"/>
      <c r="E6" s="2"/>
      <c r="F6" s="2"/>
      <c r="G6" s="2"/>
      <c r="H6" s="2"/>
      <c r="I6" s="2"/>
      <c r="J6" s="2"/>
      <c r="K6" s="2"/>
      <c r="L6" s="2">
        <v>1</v>
      </c>
      <c r="M6" s="2"/>
      <c r="N6" s="2"/>
      <c r="O6" s="2">
        <v>1</v>
      </c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>
        <v>1</v>
      </c>
      <c r="AC6" s="2"/>
      <c r="AD6" s="2"/>
      <c r="AE6" s="2"/>
      <c r="AF6" s="2"/>
      <c r="AG6" s="2"/>
      <c r="AH6" s="2"/>
      <c r="AI6" s="2"/>
      <c r="AJ6" s="2">
        <v>1</v>
      </c>
      <c r="AK6" s="2"/>
      <c r="AL6" s="2"/>
      <c r="AM6" s="2"/>
      <c r="AN6">
        <f>+SUM(C6:AM6)</f>
        <v>4</v>
      </c>
    </row>
  </sheetData>
  <autoFilter ref="A3:DU3" xr:uid="{D95F0D32-7263-4ED1-A3EE-BA505808A6AD}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FCA3E-81E0-449E-A8A4-A19D0A0C6C34}">
  <dimension ref="A3:AN6"/>
  <sheetViews>
    <sheetView workbookViewId="0">
      <pane xSplit="2" topLeftCell="AA1" activePane="topRight" state="frozen"/>
      <selection pane="topRight" activeCell="AY14" sqref="AY14"/>
    </sheetView>
  </sheetViews>
  <sheetFormatPr defaultRowHeight="14.5" outlineLevelCol="1" x14ac:dyDescent="0.35"/>
  <cols>
    <col min="2" max="2" width="8.7265625" style="3"/>
    <col min="3" max="39" width="8.7265625" hidden="1" customWidth="1" outlineLevel="1"/>
    <col min="40" max="40" width="12.08984375" bestFit="1" customWidth="1" collapsed="1"/>
  </cols>
  <sheetData>
    <row r="3" spans="1:40" x14ac:dyDescent="0.35">
      <c r="A3" s="4" t="s">
        <v>124</v>
      </c>
      <c r="C3" s="1">
        <v>1</v>
      </c>
      <c r="D3" s="1">
        <v>2</v>
      </c>
      <c r="E3" s="1">
        <v>3</v>
      </c>
      <c r="F3" s="1">
        <v>4</v>
      </c>
      <c r="G3" s="1">
        <v>5</v>
      </c>
      <c r="H3" s="1">
        <v>6</v>
      </c>
      <c r="I3" s="1">
        <v>7</v>
      </c>
      <c r="J3" s="1">
        <v>8</v>
      </c>
      <c r="K3" s="1">
        <v>9</v>
      </c>
      <c r="L3" s="1">
        <v>10</v>
      </c>
      <c r="M3" s="1">
        <v>11</v>
      </c>
      <c r="N3" s="1">
        <v>12</v>
      </c>
      <c r="O3" s="1">
        <v>13</v>
      </c>
      <c r="P3" s="1">
        <v>14</v>
      </c>
      <c r="Q3" s="1">
        <v>15</v>
      </c>
      <c r="R3" s="1">
        <v>16</v>
      </c>
      <c r="S3" s="1">
        <v>17</v>
      </c>
      <c r="T3" s="1">
        <v>18</v>
      </c>
      <c r="U3" s="1">
        <v>19</v>
      </c>
      <c r="V3" s="1">
        <v>20</v>
      </c>
      <c r="W3" s="1">
        <v>21</v>
      </c>
      <c r="X3" s="1">
        <v>22</v>
      </c>
      <c r="Y3" s="1">
        <v>23</v>
      </c>
      <c r="Z3" s="1">
        <v>24</v>
      </c>
      <c r="AA3" s="1">
        <v>25</v>
      </c>
      <c r="AB3" s="1">
        <v>26</v>
      </c>
      <c r="AC3" s="1">
        <v>27</v>
      </c>
      <c r="AD3" s="1">
        <v>28</v>
      </c>
      <c r="AE3" s="1">
        <v>29</v>
      </c>
      <c r="AF3" s="1">
        <v>30</v>
      </c>
      <c r="AG3" s="1">
        <v>31</v>
      </c>
      <c r="AH3" s="1">
        <v>32</v>
      </c>
      <c r="AI3" s="1">
        <v>33</v>
      </c>
      <c r="AJ3" s="1">
        <v>34</v>
      </c>
      <c r="AK3" s="1">
        <v>35</v>
      </c>
      <c r="AL3" s="1">
        <v>36</v>
      </c>
      <c r="AM3" s="1">
        <v>37</v>
      </c>
      <c r="AN3" s="4" t="s">
        <v>124</v>
      </c>
    </row>
    <row r="4" spans="1:40" x14ac:dyDescent="0.35">
      <c r="A4">
        <f>+SUM(C4:AM4)</f>
        <v>20</v>
      </c>
      <c r="B4" s="3" t="s">
        <v>123</v>
      </c>
      <c r="C4" s="2">
        <v>1</v>
      </c>
      <c r="D4" s="2">
        <v>1</v>
      </c>
      <c r="E4" s="2">
        <v>1</v>
      </c>
      <c r="F4" s="2">
        <v>1</v>
      </c>
      <c r="G4" s="2">
        <v>1</v>
      </c>
      <c r="H4" s="2">
        <v>1</v>
      </c>
      <c r="I4" s="2">
        <v>1</v>
      </c>
      <c r="J4" s="2">
        <v>1</v>
      </c>
      <c r="K4" s="2">
        <v>1</v>
      </c>
      <c r="L4" s="2"/>
      <c r="M4" s="2">
        <v>1</v>
      </c>
      <c r="N4" s="2"/>
      <c r="O4" s="2"/>
      <c r="P4" s="2"/>
      <c r="Q4" s="2">
        <v>1</v>
      </c>
      <c r="R4" s="2">
        <v>1</v>
      </c>
      <c r="S4" s="2">
        <v>1</v>
      </c>
      <c r="T4" s="2">
        <v>1</v>
      </c>
      <c r="U4" s="2"/>
      <c r="V4" s="2"/>
      <c r="W4" s="2">
        <v>1</v>
      </c>
      <c r="X4" s="2">
        <v>1</v>
      </c>
      <c r="Y4" s="2"/>
      <c r="Z4" s="2"/>
      <c r="AA4" s="2"/>
      <c r="AB4" s="2"/>
      <c r="AC4" s="2"/>
      <c r="AD4" s="2"/>
      <c r="AE4" s="2">
        <v>1</v>
      </c>
      <c r="AF4" s="2"/>
      <c r="AG4" s="2"/>
      <c r="AH4" s="2"/>
      <c r="AI4" s="2">
        <v>1</v>
      </c>
      <c r="AJ4" s="2">
        <v>1</v>
      </c>
      <c r="AK4" s="2">
        <v>1</v>
      </c>
      <c r="AL4" s="2"/>
      <c r="AM4" s="2"/>
      <c r="AN4">
        <f>+SUM(C4:AM4)</f>
        <v>20</v>
      </c>
    </row>
    <row r="5" spans="1:40" x14ac:dyDescent="0.35">
      <c r="A5">
        <f t="shared" ref="A5:A6" si="0">+SUM(C5:AM5)</f>
        <v>14</v>
      </c>
      <c r="B5" s="3" t="s">
        <v>122</v>
      </c>
      <c r="C5" s="2"/>
      <c r="D5" s="2"/>
      <c r="E5" s="2"/>
      <c r="F5" s="2"/>
      <c r="G5" s="2"/>
      <c r="H5" s="2"/>
      <c r="I5" s="2"/>
      <c r="J5" s="2"/>
      <c r="K5" s="2"/>
      <c r="L5" s="2">
        <v>1</v>
      </c>
      <c r="M5" s="2"/>
      <c r="N5" s="2">
        <v>1</v>
      </c>
      <c r="O5" s="2">
        <v>1</v>
      </c>
      <c r="P5" s="2"/>
      <c r="Q5" s="2"/>
      <c r="R5" s="2"/>
      <c r="S5" s="2"/>
      <c r="T5" s="2"/>
      <c r="U5" s="2">
        <v>1</v>
      </c>
      <c r="V5" s="2">
        <v>1</v>
      </c>
      <c r="W5" s="2"/>
      <c r="X5" s="2"/>
      <c r="Y5" s="2">
        <v>1</v>
      </c>
      <c r="Z5" s="2">
        <v>1</v>
      </c>
      <c r="AA5" s="2">
        <v>1</v>
      </c>
      <c r="AB5" s="2">
        <v>1</v>
      </c>
      <c r="AC5" s="2">
        <v>1</v>
      </c>
      <c r="AD5" s="2">
        <v>1</v>
      </c>
      <c r="AE5" s="2"/>
      <c r="AF5" s="2">
        <v>1</v>
      </c>
      <c r="AG5" s="2">
        <v>1</v>
      </c>
      <c r="AH5" s="2">
        <v>1</v>
      </c>
      <c r="AI5" s="2"/>
      <c r="AJ5" s="2"/>
      <c r="AK5" s="2"/>
      <c r="AL5" s="2"/>
      <c r="AM5" s="2"/>
      <c r="AN5">
        <f>+SUM(C5:AM5)</f>
        <v>14</v>
      </c>
    </row>
    <row r="6" spans="1:40" x14ac:dyDescent="0.35">
      <c r="A6">
        <f t="shared" si="0"/>
        <v>3</v>
      </c>
      <c r="B6" s="3" t="s">
        <v>126</v>
      </c>
      <c r="P6">
        <v>1</v>
      </c>
      <c r="AL6">
        <v>1</v>
      </c>
      <c r="AM6">
        <v>1</v>
      </c>
      <c r="AN6">
        <f>+SUM(C6:AM6)</f>
        <v>3</v>
      </c>
    </row>
  </sheetData>
  <autoFilter ref="A3:DU3" xr:uid="{615FCA3E-81E0-449E-A8A4-A19D0A0C6C34}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1C928-38D3-460E-8BED-8D6E167D4042}">
  <dimension ref="B1:C25"/>
  <sheetViews>
    <sheetView tabSelected="1" workbookViewId="0">
      <selection activeCell="B1" sqref="B1:C25"/>
    </sheetView>
  </sheetViews>
  <sheetFormatPr defaultRowHeight="14.5" x14ac:dyDescent="0.35"/>
  <cols>
    <col min="2" max="2" width="39.453125" style="2" bestFit="1" customWidth="1"/>
    <col min="3" max="3" width="11.81640625" bestFit="1" customWidth="1"/>
  </cols>
  <sheetData>
    <row r="1" spans="2:3" x14ac:dyDescent="0.35">
      <c r="B1" s="32" t="s">
        <v>168</v>
      </c>
      <c r="C1" s="33" t="s">
        <v>166</v>
      </c>
    </row>
    <row r="2" spans="2:3" x14ac:dyDescent="0.35">
      <c r="B2" s="13" t="s">
        <v>53</v>
      </c>
      <c r="C2" s="13" t="s">
        <v>138</v>
      </c>
    </row>
    <row r="3" spans="2:3" x14ac:dyDescent="0.35">
      <c r="B3" s="13" t="s">
        <v>54</v>
      </c>
      <c r="C3" s="13" t="s">
        <v>139</v>
      </c>
    </row>
    <row r="4" spans="2:3" x14ac:dyDescent="0.35">
      <c r="B4" s="13" t="s">
        <v>48</v>
      </c>
      <c r="C4" s="13" t="s">
        <v>140</v>
      </c>
    </row>
    <row r="5" spans="2:3" x14ac:dyDescent="0.35">
      <c r="B5" s="13" t="s">
        <v>70</v>
      </c>
      <c r="C5" s="13" t="s">
        <v>141</v>
      </c>
    </row>
    <row r="6" spans="2:3" x14ac:dyDescent="0.35">
      <c r="B6" s="13" t="s">
        <v>49</v>
      </c>
      <c r="C6" s="13" t="s">
        <v>142</v>
      </c>
    </row>
    <row r="7" spans="2:3" x14ac:dyDescent="0.35">
      <c r="B7" s="13" t="s">
        <v>58</v>
      </c>
      <c r="C7" s="13" t="s">
        <v>143</v>
      </c>
    </row>
    <row r="8" spans="2:3" x14ac:dyDescent="0.35">
      <c r="B8" s="13" t="s">
        <v>66</v>
      </c>
      <c r="C8" s="13" t="s">
        <v>144</v>
      </c>
    </row>
    <row r="9" spans="2:3" x14ac:dyDescent="0.35">
      <c r="B9" s="13" t="s">
        <v>51</v>
      </c>
      <c r="C9" s="13" t="s">
        <v>145</v>
      </c>
    </row>
    <row r="10" spans="2:3" x14ac:dyDescent="0.35">
      <c r="B10" s="13" t="s">
        <v>52</v>
      </c>
      <c r="C10" s="13" t="s">
        <v>146</v>
      </c>
    </row>
    <row r="11" spans="2:3" x14ac:dyDescent="0.35">
      <c r="B11" s="13" t="s">
        <v>56</v>
      </c>
      <c r="C11" s="13" t="s">
        <v>158</v>
      </c>
    </row>
    <row r="12" spans="2:3" x14ac:dyDescent="0.35">
      <c r="B12" s="13" t="s">
        <v>61</v>
      </c>
      <c r="C12" s="13" t="s">
        <v>159</v>
      </c>
    </row>
    <row r="13" spans="2:3" x14ac:dyDescent="0.35">
      <c r="B13" s="13" t="s">
        <v>62</v>
      </c>
      <c r="C13" s="13" t="s">
        <v>147</v>
      </c>
    </row>
    <row r="14" spans="2:3" x14ac:dyDescent="0.35">
      <c r="B14" s="13" t="s">
        <v>64</v>
      </c>
      <c r="C14" s="13" t="s">
        <v>148</v>
      </c>
    </row>
    <row r="15" spans="2:3" x14ac:dyDescent="0.35">
      <c r="B15" s="13" t="s">
        <v>65</v>
      </c>
      <c r="C15" s="13" t="s">
        <v>149</v>
      </c>
    </row>
    <row r="16" spans="2:3" x14ac:dyDescent="0.35">
      <c r="B16" s="11" t="s">
        <v>69</v>
      </c>
      <c r="C16" s="11" t="s">
        <v>150</v>
      </c>
    </row>
    <row r="17" spans="2:3" x14ac:dyDescent="0.35">
      <c r="B17" s="11" t="s">
        <v>68</v>
      </c>
      <c r="C17" s="11" t="s">
        <v>151</v>
      </c>
    </row>
    <row r="18" spans="2:3" x14ac:dyDescent="0.35">
      <c r="B18" s="11" t="s">
        <v>50</v>
      </c>
      <c r="C18" s="11" t="s">
        <v>152</v>
      </c>
    </row>
    <row r="19" spans="2:3" x14ac:dyDescent="0.35">
      <c r="B19" s="11" t="s">
        <v>71</v>
      </c>
      <c r="C19" s="11" t="s">
        <v>153</v>
      </c>
    </row>
    <row r="20" spans="2:3" x14ac:dyDescent="0.35">
      <c r="B20" s="11" t="s">
        <v>55</v>
      </c>
      <c r="C20" s="11" t="s">
        <v>154</v>
      </c>
    </row>
    <row r="21" spans="2:3" x14ac:dyDescent="0.35">
      <c r="B21" s="11" t="s">
        <v>57</v>
      </c>
      <c r="C21" s="11" t="s">
        <v>155</v>
      </c>
    </row>
    <row r="22" spans="2:3" x14ac:dyDescent="0.35">
      <c r="B22" s="11" t="s">
        <v>60</v>
      </c>
      <c r="C22" s="11" t="s">
        <v>156</v>
      </c>
    </row>
    <row r="23" spans="2:3" x14ac:dyDescent="0.35">
      <c r="B23" s="11" t="s">
        <v>63</v>
      </c>
      <c r="C23" s="11" t="s">
        <v>157</v>
      </c>
    </row>
    <row r="24" spans="2:3" x14ac:dyDescent="0.35">
      <c r="B24" s="11" t="s">
        <v>59</v>
      </c>
      <c r="C24" s="11" t="s">
        <v>160</v>
      </c>
    </row>
    <row r="25" spans="2:3" x14ac:dyDescent="0.35">
      <c r="B25" s="11" t="s">
        <v>67</v>
      </c>
      <c r="C25" s="11" t="s">
        <v>161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094D1-6B75-4A29-8A96-0AFF4D2D1F2E}">
  <sheetPr>
    <tabColor theme="3" tint="0.499984740745262"/>
  </sheetPr>
  <dimension ref="A1:BK37"/>
  <sheetViews>
    <sheetView showGridLines="0" topLeftCell="AB12" zoomScale="60" zoomScaleNormal="60" workbookViewId="0">
      <selection activeCell="AD7" sqref="AD7:AG31"/>
    </sheetView>
  </sheetViews>
  <sheetFormatPr defaultRowHeight="14.5" x14ac:dyDescent="0.35"/>
  <cols>
    <col min="1" max="1" width="8.7265625" style="2"/>
    <col min="3" max="3" width="9.36328125" bestFit="1" customWidth="1"/>
    <col min="4" max="4" width="10.26953125" bestFit="1" customWidth="1"/>
    <col min="5" max="5" width="4.6328125" bestFit="1" customWidth="1"/>
    <col min="6" max="6" width="10.90625" bestFit="1" customWidth="1"/>
    <col min="7" max="7" width="23.54296875" bestFit="1" customWidth="1"/>
    <col min="8" max="8" width="21.54296875" bestFit="1" customWidth="1"/>
    <col min="9" max="9" width="6.54296875" bestFit="1" customWidth="1"/>
    <col min="10" max="10" width="16.36328125" bestFit="1" customWidth="1"/>
    <col min="30" max="30" width="39.453125" bestFit="1" customWidth="1"/>
    <col min="32" max="32" width="8.7265625" style="2"/>
    <col min="33" max="33" width="13.90625" customWidth="1"/>
    <col min="34" max="64" width="5.6328125" customWidth="1"/>
  </cols>
  <sheetData>
    <row r="1" spans="1:63" ht="17.5" customHeight="1" x14ac:dyDescent="0.35">
      <c r="AE1" t="s">
        <v>172</v>
      </c>
      <c r="AF1" s="2">
        <f>+SUBTOTAL(9,AH1:XFD1)</f>
        <v>8</v>
      </c>
      <c r="AG1" s="7" t="s">
        <v>162</v>
      </c>
      <c r="AH1" s="2">
        <f>+IF(AND(AH8=AH9,AH8=AH10,AH8=1),1,0)</f>
        <v>1</v>
      </c>
      <c r="AI1" s="2">
        <f>+IF(AND(AI8=AI9,AI8=AI10,AI8=1),1,0)</f>
        <v>1</v>
      </c>
      <c r="AJ1" s="2">
        <f t="shared" ref="AJ1:AZ1" si="0">+IF(AND(AJ8=AJ9,AJ8=AJ10,AJ8=1),1,0)</f>
        <v>1</v>
      </c>
      <c r="AK1" s="2">
        <f t="shared" si="0"/>
        <v>0</v>
      </c>
      <c r="AL1" s="2">
        <f t="shared" si="0"/>
        <v>1</v>
      </c>
      <c r="AM1" s="2">
        <f t="shared" si="0"/>
        <v>1</v>
      </c>
      <c r="AN1" s="2">
        <f t="shared" si="0"/>
        <v>1</v>
      </c>
      <c r="AO1" s="2">
        <f t="shared" si="0"/>
        <v>1</v>
      </c>
      <c r="AP1" s="2">
        <f t="shared" si="0"/>
        <v>1</v>
      </c>
      <c r="AQ1" s="2">
        <f t="shared" si="0"/>
        <v>0</v>
      </c>
      <c r="AR1" s="2">
        <f t="shared" si="0"/>
        <v>0</v>
      </c>
      <c r="AS1" s="2">
        <f t="shared" si="0"/>
        <v>0</v>
      </c>
      <c r="AT1" s="2">
        <f t="shared" si="0"/>
        <v>0</v>
      </c>
      <c r="AU1" s="2">
        <f t="shared" si="0"/>
        <v>0</v>
      </c>
      <c r="AV1" s="2">
        <f t="shared" si="0"/>
        <v>0</v>
      </c>
      <c r="AW1" s="2">
        <f t="shared" si="0"/>
        <v>0</v>
      </c>
      <c r="AX1" s="2">
        <f t="shared" si="0"/>
        <v>0</v>
      </c>
      <c r="AY1" s="2">
        <f t="shared" si="0"/>
        <v>0</v>
      </c>
      <c r="AZ1" s="2">
        <f t="shared" si="0"/>
        <v>0</v>
      </c>
      <c r="BA1" s="2">
        <f t="shared" ref="BA1:BK1" si="1">+IF(AND(BA8=BA9,BA8=BA10,BA8=1),1,0)</f>
        <v>0</v>
      </c>
      <c r="BB1" s="2">
        <f t="shared" si="1"/>
        <v>0</v>
      </c>
      <c r="BC1" s="2">
        <f t="shared" si="1"/>
        <v>0</v>
      </c>
      <c r="BD1" s="2">
        <f t="shared" si="1"/>
        <v>0</v>
      </c>
      <c r="BE1" s="2">
        <f t="shared" si="1"/>
        <v>0</v>
      </c>
      <c r="BF1" s="2">
        <f t="shared" si="1"/>
        <v>0</v>
      </c>
      <c r="BG1" s="2">
        <f t="shared" si="1"/>
        <v>0</v>
      </c>
      <c r="BH1" s="2">
        <f t="shared" si="1"/>
        <v>0</v>
      </c>
      <c r="BI1" s="2">
        <f t="shared" si="1"/>
        <v>0</v>
      </c>
      <c r="BJ1" s="2">
        <f t="shared" si="1"/>
        <v>0</v>
      </c>
      <c r="BK1" s="2">
        <f t="shared" si="1"/>
        <v>0</v>
      </c>
    </row>
    <row r="2" spans="1:63" ht="17.5" customHeight="1" x14ac:dyDescent="0.35">
      <c r="AE2" t="s">
        <v>172</v>
      </c>
      <c r="AF2" s="2">
        <f>+SUBTOTAL(9,AH2:XFD2)</f>
        <v>12</v>
      </c>
      <c r="AG2" s="5" t="s">
        <v>163</v>
      </c>
      <c r="AH2" s="2">
        <f>+IF(AND(AH8=AH9,AH8=1),1,0)</f>
        <v>1</v>
      </c>
      <c r="AI2" s="2">
        <f t="shared" ref="AI2:AZ3" si="2">+IF(AND(AI8=AI9,AI8=1),1,0)</f>
        <v>1</v>
      </c>
      <c r="AJ2" s="2">
        <f t="shared" si="2"/>
        <v>1</v>
      </c>
      <c r="AK2" s="2">
        <f t="shared" si="2"/>
        <v>0</v>
      </c>
      <c r="AL2" s="2">
        <f t="shared" si="2"/>
        <v>1</v>
      </c>
      <c r="AM2" s="2">
        <f t="shared" si="2"/>
        <v>1</v>
      </c>
      <c r="AN2" s="2">
        <f t="shared" si="2"/>
        <v>1</v>
      </c>
      <c r="AO2" s="2">
        <f t="shared" si="2"/>
        <v>1</v>
      </c>
      <c r="AP2" s="2">
        <f t="shared" si="2"/>
        <v>1</v>
      </c>
      <c r="AQ2" s="2">
        <f t="shared" si="2"/>
        <v>0</v>
      </c>
      <c r="AR2" s="2">
        <f t="shared" si="2"/>
        <v>0</v>
      </c>
      <c r="AS2" s="2">
        <f t="shared" si="2"/>
        <v>1</v>
      </c>
      <c r="AT2" s="2">
        <f t="shared" si="2"/>
        <v>1</v>
      </c>
      <c r="AU2" s="2">
        <f t="shared" si="2"/>
        <v>0</v>
      </c>
      <c r="AV2" s="2">
        <f t="shared" si="2"/>
        <v>0</v>
      </c>
      <c r="AW2" s="2">
        <f t="shared" si="2"/>
        <v>0</v>
      </c>
      <c r="AX2" s="2">
        <f t="shared" si="2"/>
        <v>0</v>
      </c>
      <c r="AY2" s="2">
        <f t="shared" si="2"/>
        <v>0</v>
      </c>
      <c r="AZ2" s="2">
        <f t="shared" si="2"/>
        <v>0</v>
      </c>
      <c r="BA2" s="2">
        <f t="shared" ref="BA2:BK2" si="3">+IF(AND(BA8=BA9,BA8=1),1,0)</f>
        <v>0</v>
      </c>
      <c r="BB2" s="2">
        <f t="shared" si="3"/>
        <v>0</v>
      </c>
      <c r="BC2" s="2">
        <f t="shared" si="3"/>
        <v>1</v>
      </c>
      <c r="BD2" s="2">
        <f t="shared" si="3"/>
        <v>1</v>
      </c>
      <c r="BE2" s="2">
        <f t="shared" si="3"/>
        <v>0</v>
      </c>
      <c r="BF2" s="2">
        <f t="shared" si="3"/>
        <v>0</v>
      </c>
      <c r="BG2" s="2">
        <f t="shared" si="3"/>
        <v>0</v>
      </c>
      <c r="BH2" s="2">
        <f t="shared" si="3"/>
        <v>0</v>
      </c>
      <c r="BI2" s="2">
        <f t="shared" si="3"/>
        <v>0</v>
      </c>
      <c r="BJ2" s="2">
        <f t="shared" si="3"/>
        <v>0</v>
      </c>
      <c r="BK2" s="2">
        <f t="shared" si="3"/>
        <v>0</v>
      </c>
    </row>
    <row r="3" spans="1:63" ht="17.5" customHeight="1" x14ac:dyDescent="0.35">
      <c r="AE3" t="s">
        <v>172</v>
      </c>
      <c r="AF3" s="2">
        <f>+SUBTOTAL(9,AH3:XFD3)</f>
        <v>9</v>
      </c>
      <c r="AG3" s="6" t="s">
        <v>164</v>
      </c>
      <c r="AH3" s="2">
        <f>+IF(AND(AH9=AH10,AH9=1),1,0)</f>
        <v>1</v>
      </c>
      <c r="AI3" s="2">
        <f t="shared" si="2"/>
        <v>1</v>
      </c>
      <c r="AJ3" s="2">
        <f t="shared" si="2"/>
        <v>1</v>
      </c>
      <c r="AK3" s="2">
        <f t="shared" si="2"/>
        <v>0</v>
      </c>
      <c r="AL3" s="2">
        <f t="shared" si="2"/>
        <v>1</v>
      </c>
      <c r="AM3" s="2">
        <f t="shared" si="2"/>
        <v>1</v>
      </c>
      <c r="AN3" s="2">
        <f t="shared" si="2"/>
        <v>1</v>
      </c>
      <c r="AO3" s="2">
        <f t="shared" si="2"/>
        <v>1</v>
      </c>
      <c r="AP3" s="2">
        <f t="shared" si="2"/>
        <v>1</v>
      </c>
      <c r="AQ3" s="2">
        <f t="shared" si="2"/>
        <v>0</v>
      </c>
      <c r="AR3" s="2">
        <f t="shared" si="2"/>
        <v>0</v>
      </c>
      <c r="AS3" s="2">
        <f t="shared" si="2"/>
        <v>0</v>
      </c>
      <c r="AT3" s="2">
        <f t="shared" si="2"/>
        <v>0</v>
      </c>
      <c r="AU3" s="2">
        <f t="shared" si="2"/>
        <v>0</v>
      </c>
      <c r="AV3" s="2">
        <f t="shared" si="2"/>
        <v>0</v>
      </c>
      <c r="AW3" s="2">
        <f t="shared" si="2"/>
        <v>0</v>
      </c>
      <c r="AX3" s="2">
        <f t="shared" si="2"/>
        <v>0</v>
      </c>
      <c r="AY3" s="2">
        <f t="shared" si="2"/>
        <v>0</v>
      </c>
      <c r="AZ3" s="2">
        <f t="shared" si="2"/>
        <v>0</v>
      </c>
      <c r="BA3" s="2">
        <f t="shared" ref="BA3:BK3" si="4">+IF(AND(BA9=BA10,BA9=1),1,0)</f>
        <v>0</v>
      </c>
      <c r="BB3" s="2">
        <f t="shared" si="4"/>
        <v>0</v>
      </c>
      <c r="BC3" s="2">
        <f t="shared" si="4"/>
        <v>0</v>
      </c>
      <c r="BD3" s="2">
        <f t="shared" si="4"/>
        <v>0</v>
      </c>
      <c r="BE3" s="2">
        <f t="shared" si="4"/>
        <v>1</v>
      </c>
      <c r="BF3" s="2">
        <f t="shared" si="4"/>
        <v>0</v>
      </c>
      <c r="BG3" s="2">
        <f t="shared" si="4"/>
        <v>0</v>
      </c>
      <c r="BH3" s="2">
        <f t="shared" si="4"/>
        <v>0</v>
      </c>
      <c r="BI3" s="2">
        <f t="shared" si="4"/>
        <v>0</v>
      </c>
      <c r="BJ3" s="2">
        <f t="shared" si="4"/>
        <v>0</v>
      </c>
      <c r="BK3" s="2">
        <f t="shared" si="4"/>
        <v>0</v>
      </c>
    </row>
    <row r="4" spans="1:63" ht="17.5" customHeight="1" x14ac:dyDescent="0.35">
      <c r="AE4" t="s">
        <v>172</v>
      </c>
      <c r="AF4" s="2">
        <f>+SUBTOTAL(9,AH4:XFD4)</f>
        <v>11</v>
      </c>
      <c r="AG4" s="6" t="s">
        <v>165</v>
      </c>
      <c r="AH4" s="2">
        <f>+IF(AND(AH10=AH8,AH10=1),1,0)</f>
        <v>1</v>
      </c>
      <c r="AI4" s="2">
        <f t="shared" ref="AI4:AZ4" si="5">+IF(AND(AI10=AI8,AI10=1),1,0)</f>
        <v>1</v>
      </c>
      <c r="AJ4" s="2">
        <f t="shared" si="5"/>
        <v>1</v>
      </c>
      <c r="AK4" s="2">
        <f t="shared" si="5"/>
        <v>0</v>
      </c>
      <c r="AL4" s="2">
        <f t="shared" si="5"/>
        <v>1</v>
      </c>
      <c r="AM4" s="2">
        <f t="shared" si="5"/>
        <v>1</v>
      </c>
      <c r="AN4" s="2">
        <f t="shared" si="5"/>
        <v>1</v>
      </c>
      <c r="AO4" s="2">
        <f t="shared" si="5"/>
        <v>1</v>
      </c>
      <c r="AP4" s="2">
        <f t="shared" si="5"/>
        <v>1</v>
      </c>
      <c r="AQ4" s="2">
        <f t="shared" si="5"/>
        <v>0</v>
      </c>
      <c r="AR4" s="2">
        <f t="shared" si="5"/>
        <v>0</v>
      </c>
      <c r="AS4" s="2">
        <f t="shared" si="5"/>
        <v>0</v>
      </c>
      <c r="AT4" s="2">
        <f t="shared" si="5"/>
        <v>0</v>
      </c>
      <c r="AU4" s="2">
        <f t="shared" si="5"/>
        <v>0</v>
      </c>
      <c r="AV4" s="2">
        <f t="shared" si="5"/>
        <v>0</v>
      </c>
      <c r="AW4" s="2">
        <f t="shared" si="5"/>
        <v>1</v>
      </c>
      <c r="AX4" s="2">
        <f t="shared" si="5"/>
        <v>0</v>
      </c>
      <c r="AY4" s="2">
        <f t="shared" si="5"/>
        <v>1</v>
      </c>
      <c r="AZ4" s="2">
        <f t="shared" si="5"/>
        <v>0</v>
      </c>
      <c r="BA4" s="2">
        <f t="shared" ref="BA4:BK4" si="6">+IF(AND(BA10=BA8,BA10=1),1,0)</f>
        <v>0</v>
      </c>
      <c r="BB4" s="2">
        <f t="shared" si="6"/>
        <v>0</v>
      </c>
      <c r="BC4" s="2">
        <f t="shared" si="6"/>
        <v>0</v>
      </c>
      <c r="BD4" s="2">
        <f t="shared" si="6"/>
        <v>0</v>
      </c>
      <c r="BE4" s="2">
        <f t="shared" si="6"/>
        <v>0</v>
      </c>
      <c r="BF4" s="2">
        <f t="shared" si="6"/>
        <v>0</v>
      </c>
      <c r="BG4" s="2">
        <f t="shared" si="6"/>
        <v>1</v>
      </c>
      <c r="BH4" s="2">
        <f t="shared" si="6"/>
        <v>0</v>
      </c>
      <c r="BI4" s="2">
        <f t="shared" si="6"/>
        <v>0</v>
      </c>
      <c r="BJ4" s="2">
        <f t="shared" si="6"/>
        <v>0</v>
      </c>
      <c r="BK4" s="2">
        <f t="shared" si="6"/>
        <v>0</v>
      </c>
    </row>
    <row r="5" spans="1:63" x14ac:dyDescent="0.35"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</row>
    <row r="6" spans="1:63" x14ac:dyDescent="0.35">
      <c r="C6" s="2">
        <f>+SUBTOTAL(9,C8:C1048576)</f>
        <v>15</v>
      </c>
      <c r="D6" s="2">
        <f>+SUBTOTAL(9,D8:D1048576)</f>
        <v>3</v>
      </c>
      <c r="E6" s="2">
        <f>+SUBTOTAL(9,E8:E1048576)</f>
        <v>1</v>
      </c>
      <c r="F6" s="2">
        <f>+SUBTOTAL(9,F8:F1048576)</f>
        <v>2</v>
      </c>
      <c r="G6" s="2">
        <f>+SUBTOTAL(9,G8:G1048576)</f>
        <v>2</v>
      </c>
      <c r="H6" s="2">
        <f>+SUBTOTAL(9,H8:H1048576)</f>
        <v>1</v>
      </c>
      <c r="I6" s="2">
        <f>+SUBTOTAL(9,I8:I1048576)</f>
        <v>19</v>
      </c>
      <c r="J6" s="2">
        <f>+SUBTOTAL(9,J8:J1048576)</f>
        <v>16</v>
      </c>
      <c r="K6" s="2">
        <f>+SUBTOTAL(9,K8:K1048576)</f>
        <v>1</v>
      </c>
      <c r="L6" s="2">
        <f>+SUBTOTAL(9,L8:L1048576)</f>
        <v>2</v>
      </c>
      <c r="M6" s="2">
        <f>+SUBTOTAL(9,M8:M1048576)</f>
        <v>1</v>
      </c>
      <c r="N6" s="2">
        <f>+SUBTOTAL(9,N8:N1048576)</f>
        <v>3</v>
      </c>
      <c r="O6" s="2">
        <f>+SUBTOTAL(9,O8:O1048576)</f>
        <v>7</v>
      </c>
      <c r="P6" s="2">
        <f>+SUBTOTAL(9,P8:P1048576)</f>
        <v>0</v>
      </c>
      <c r="Q6" s="2">
        <f>+SUBTOTAL(9,Q8:Q1048576)</f>
        <v>1</v>
      </c>
      <c r="R6" s="2">
        <f>+SUBTOTAL(9,R8:R1048576)</f>
        <v>2</v>
      </c>
      <c r="S6" s="2">
        <f>+SUBTOTAL(9,S8:S1048576)</f>
        <v>2</v>
      </c>
      <c r="T6" s="2">
        <f>+SUBTOTAL(9,T8:T1048576)</f>
        <v>1</v>
      </c>
      <c r="U6" s="2">
        <f>+SUBTOTAL(9,U8:U1048576)</f>
        <v>2</v>
      </c>
      <c r="V6" s="2">
        <f>+SUBTOTAL(9,V8:V1048576)</f>
        <v>2</v>
      </c>
      <c r="W6" s="2">
        <f>+SUBTOTAL(9,W8:W1048576)</f>
        <v>3</v>
      </c>
      <c r="X6" s="2">
        <f>+SUBTOTAL(9,X8:X1048576)</f>
        <v>2</v>
      </c>
      <c r="Y6" s="2">
        <f>+SUBTOTAL(9,Y8:Y1048576)</f>
        <v>0</v>
      </c>
      <c r="Z6" s="2">
        <f>+SUBTOTAL(9,Z8:Z1048576)</f>
        <v>2</v>
      </c>
      <c r="AF6" s="2" t="s">
        <v>169</v>
      </c>
      <c r="AH6" s="14">
        <f>+SUM(AH8:AH31)</f>
        <v>5</v>
      </c>
      <c r="AI6" s="14">
        <f>+SUM(AI8:AI31)</f>
        <v>5</v>
      </c>
      <c r="AJ6" s="14">
        <f>+SUM(AJ8:AJ31)</f>
        <v>5</v>
      </c>
      <c r="AK6" s="14">
        <f>+SUM(AK8:AK31)</f>
        <v>5</v>
      </c>
      <c r="AL6" s="14">
        <f>+SUM(AL8:AL31)</f>
        <v>5</v>
      </c>
      <c r="AM6" s="14">
        <f>+SUM(AM8:AM31)</f>
        <v>4</v>
      </c>
      <c r="AN6" s="14">
        <f>+SUM(AN8:AN31)</f>
        <v>4</v>
      </c>
      <c r="AO6" s="14">
        <f>+SUM(AO8:AO31)</f>
        <v>4</v>
      </c>
      <c r="AP6" s="14">
        <f>+SUM(AP8:AP31)</f>
        <v>4</v>
      </c>
      <c r="AQ6" s="14">
        <f>+SUM(AQ8:AQ31)</f>
        <v>3</v>
      </c>
      <c r="AR6" s="14">
        <f>+SUM(AR8:AR31)</f>
        <v>3</v>
      </c>
      <c r="AS6" s="14">
        <f>+SUM(AS8:AS31)</f>
        <v>3</v>
      </c>
      <c r="AT6" s="14">
        <f>+SUM(AT8:AT31)</f>
        <v>3</v>
      </c>
      <c r="AU6" s="14">
        <f>+SUM(AU8:AU31)</f>
        <v>3</v>
      </c>
      <c r="AV6" s="14">
        <f>+SUM(AV8:AV31)</f>
        <v>3</v>
      </c>
      <c r="AW6" s="14">
        <f>+SUM(AW8:AW31)</f>
        <v>3</v>
      </c>
      <c r="AX6" s="14">
        <f>+SUM(AX8:AX31)</f>
        <v>3</v>
      </c>
      <c r="AY6" s="14">
        <f>+SUM(AY8:AY31)</f>
        <v>3</v>
      </c>
      <c r="AZ6" s="14">
        <f>+SUM(AZ8:AZ31)</f>
        <v>2</v>
      </c>
      <c r="BA6" s="14">
        <f>+SUM(BA8:BA31)</f>
        <v>2</v>
      </c>
      <c r="BB6" s="14">
        <f>+SUM(BB8:BB31)</f>
        <v>2</v>
      </c>
      <c r="BC6" s="14">
        <f>+SUM(BC8:BC31)</f>
        <v>2</v>
      </c>
      <c r="BD6" s="14">
        <f>+SUM(BD8:BD31)</f>
        <v>2</v>
      </c>
      <c r="BE6" s="14">
        <f>+SUM(BE8:BE31)</f>
        <v>2</v>
      </c>
      <c r="BF6" s="14">
        <f>+SUM(BF8:BF31)</f>
        <v>2</v>
      </c>
      <c r="BG6" s="14">
        <f>+SUM(BG8:BG31)</f>
        <v>2</v>
      </c>
      <c r="BH6" s="14">
        <f>+SUM(BH8:BH31)</f>
        <v>2</v>
      </c>
      <c r="BI6" s="14">
        <f>+SUM(BI8:BI31)</f>
        <v>2</v>
      </c>
      <c r="BJ6" s="14">
        <f>+SUM(BJ8:BJ31)</f>
        <v>1</v>
      </c>
      <c r="BK6" s="14">
        <f>+SUM(BK8:BK31)</f>
        <v>1</v>
      </c>
    </row>
    <row r="7" spans="1:63" x14ac:dyDescent="0.35">
      <c r="C7" t="s">
        <v>48</v>
      </c>
      <c r="D7" t="s">
        <v>49</v>
      </c>
      <c r="E7" t="s">
        <v>50</v>
      </c>
      <c r="F7" t="s">
        <v>51</v>
      </c>
      <c r="G7" t="s">
        <v>52</v>
      </c>
      <c r="H7" t="s">
        <v>71</v>
      </c>
      <c r="I7" t="s">
        <v>53</v>
      </c>
      <c r="J7" t="s">
        <v>54</v>
      </c>
      <c r="K7" t="s">
        <v>55</v>
      </c>
      <c r="L7" t="s">
        <v>56</v>
      </c>
      <c r="M7" t="s">
        <v>57</v>
      </c>
      <c r="N7" t="s">
        <v>58</v>
      </c>
      <c r="O7" t="s">
        <v>70</v>
      </c>
      <c r="P7" t="s">
        <v>59</v>
      </c>
      <c r="Q7" t="s">
        <v>60</v>
      </c>
      <c r="R7" t="s">
        <v>61</v>
      </c>
      <c r="S7" t="s">
        <v>62</v>
      </c>
      <c r="T7" t="s">
        <v>63</v>
      </c>
      <c r="U7" t="s">
        <v>64</v>
      </c>
      <c r="V7" t="s">
        <v>65</v>
      </c>
      <c r="W7" t="s">
        <v>66</v>
      </c>
      <c r="X7" t="s">
        <v>69</v>
      </c>
      <c r="Y7" t="s">
        <v>67</v>
      </c>
      <c r="Z7" t="s">
        <v>68</v>
      </c>
      <c r="AD7" s="10" t="s">
        <v>168</v>
      </c>
      <c r="AF7" s="11" t="s">
        <v>167</v>
      </c>
      <c r="AG7" s="10" t="s">
        <v>166</v>
      </c>
      <c r="AH7" s="31">
        <v>7</v>
      </c>
      <c r="AI7" s="31">
        <v>9</v>
      </c>
      <c r="AJ7" s="31">
        <v>14</v>
      </c>
      <c r="AK7" s="31">
        <v>2</v>
      </c>
      <c r="AL7" s="31">
        <v>32</v>
      </c>
      <c r="AM7" s="31">
        <v>11</v>
      </c>
      <c r="AN7" s="31">
        <v>3</v>
      </c>
      <c r="AO7" s="31">
        <v>25</v>
      </c>
      <c r="AP7" s="31">
        <v>36</v>
      </c>
      <c r="AQ7" s="31">
        <v>21</v>
      </c>
      <c r="AR7" s="31">
        <v>4</v>
      </c>
      <c r="AS7" s="31">
        <v>19</v>
      </c>
      <c r="AT7" s="31">
        <v>23</v>
      </c>
      <c r="AU7" s="31">
        <v>24</v>
      </c>
      <c r="AV7" s="31">
        <v>1</v>
      </c>
      <c r="AW7" s="31">
        <v>27</v>
      </c>
      <c r="AX7" s="31">
        <v>35</v>
      </c>
      <c r="AY7" s="31">
        <v>37</v>
      </c>
      <c r="AZ7" s="31">
        <v>5</v>
      </c>
      <c r="BA7" s="31">
        <v>15</v>
      </c>
      <c r="BB7" s="31">
        <v>18</v>
      </c>
      <c r="BC7" s="31">
        <v>8</v>
      </c>
      <c r="BD7" s="31">
        <v>10</v>
      </c>
      <c r="BE7" s="31">
        <v>20</v>
      </c>
      <c r="BF7" s="31">
        <v>26</v>
      </c>
      <c r="BG7" s="31">
        <v>28</v>
      </c>
      <c r="BH7" s="31">
        <v>30</v>
      </c>
      <c r="BI7" s="31">
        <v>31</v>
      </c>
      <c r="BJ7" s="31">
        <v>17</v>
      </c>
      <c r="BK7" s="31">
        <v>16</v>
      </c>
    </row>
    <row r="8" spans="1:63" s="9" customFormat="1" ht="34.5" customHeight="1" x14ac:dyDescent="0.35">
      <c r="A8" s="8">
        <f t="shared" ref="A8:A37" si="7">+SUM(C8:Z8)</f>
        <v>4</v>
      </c>
      <c r="B8" s="1">
        <v>3</v>
      </c>
      <c r="C8" s="8">
        <v>1</v>
      </c>
      <c r="D8" s="8"/>
      <c r="E8" s="8"/>
      <c r="F8" s="8">
        <v>1</v>
      </c>
      <c r="G8" s="8"/>
      <c r="H8" s="8"/>
      <c r="I8" s="8">
        <v>1</v>
      </c>
      <c r="J8" s="8">
        <v>1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D8" s="13" t="s">
        <v>53</v>
      </c>
      <c r="AF8" s="13">
        <f t="shared" ref="AF8:AF14" si="8">+SUBTOTAL(9,AH8:XFD8)</f>
        <v>19</v>
      </c>
      <c r="AG8" s="13" t="s">
        <v>138</v>
      </c>
      <c r="AH8" s="13">
        <v>1</v>
      </c>
      <c r="AI8" s="13">
        <v>1</v>
      </c>
      <c r="AJ8" s="13">
        <v>1</v>
      </c>
      <c r="AK8" s="13"/>
      <c r="AL8" s="13">
        <v>1</v>
      </c>
      <c r="AM8" s="13">
        <v>1</v>
      </c>
      <c r="AN8" s="13">
        <v>1</v>
      </c>
      <c r="AO8" s="13">
        <v>1</v>
      </c>
      <c r="AP8" s="13">
        <v>1</v>
      </c>
      <c r="AQ8" s="13"/>
      <c r="AR8" s="13">
        <v>1</v>
      </c>
      <c r="AS8" s="13">
        <v>1</v>
      </c>
      <c r="AT8" s="13">
        <v>1</v>
      </c>
      <c r="AU8" s="13"/>
      <c r="AV8" s="13"/>
      <c r="AW8" s="13">
        <v>1</v>
      </c>
      <c r="AX8" s="13">
        <v>1</v>
      </c>
      <c r="AY8" s="13">
        <v>1</v>
      </c>
      <c r="AZ8" s="13"/>
      <c r="BA8" s="13"/>
      <c r="BB8" s="13"/>
      <c r="BC8" s="13">
        <v>1</v>
      </c>
      <c r="BD8" s="13">
        <v>1</v>
      </c>
      <c r="BE8" s="13"/>
      <c r="BF8" s="13"/>
      <c r="BG8" s="13">
        <v>1</v>
      </c>
      <c r="BH8" s="13">
        <v>1</v>
      </c>
      <c r="BI8" s="13">
        <v>1</v>
      </c>
      <c r="BJ8" s="13"/>
      <c r="BK8" s="13"/>
    </row>
    <row r="9" spans="1:63" s="9" customFormat="1" ht="34.5" customHeight="1" x14ac:dyDescent="0.35">
      <c r="A9" s="8">
        <f t="shared" si="7"/>
        <v>4</v>
      </c>
      <c r="B9" s="1">
        <v>25</v>
      </c>
      <c r="C9" s="8">
        <v>1</v>
      </c>
      <c r="D9" s="8"/>
      <c r="E9" s="8"/>
      <c r="F9" s="8"/>
      <c r="G9" s="8">
        <v>1</v>
      </c>
      <c r="H9" s="8"/>
      <c r="I9" s="8">
        <v>1</v>
      </c>
      <c r="J9" s="8">
        <v>1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D9" s="13" t="s">
        <v>54</v>
      </c>
      <c r="AF9" s="13">
        <f t="shared" si="8"/>
        <v>16</v>
      </c>
      <c r="AG9" s="13" t="s">
        <v>139</v>
      </c>
      <c r="AH9" s="13">
        <v>1</v>
      </c>
      <c r="AI9" s="13">
        <v>1</v>
      </c>
      <c r="AJ9" s="13">
        <v>1</v>
      </c>
      <c r="AK9" s="13"/>
      <c r="AL9" s="13">
        <v>1</v>
      </c>
      <c r="AM9" s="13">
        <v>1</v>
      </c>
      <c r="AN9" s="13">
        <v>1</v>
      </c>
      <c r="AO9" s="13">
        <v>1</v>
      </c>
      <c r="AP9" s="13">
        <v>1</v>
      </c>
      <c r="AQ9" s="13">
        <v>1</v>
      </c>
      <c r="AR9" s="13"/>
      <c r="AS9" s="13">
        <v>1</v>
      </c>
      <c r="AT9" s="13">
        <v>1</v>
      </c>
      <c r="AU9" s="13"/>
      <c r="AV9" s="13"/>
      <c r="AW9" s="13"/>
      <c r="AX9" s="13"/>
      <c r="AY9" s="13"/>
      <c r="AZ9" s="13"/>
      <c r="BA9" s="13">
        <v>1</v>
      </c>
      <c r="BB9" s="13">
        <v>1</v>
      </c>
      <c r="BC9" s="13">
        <v>1</v>
      </c>
      <c r="BD9" s="13">
        <v>1</v>
      </c>
      <c r="BE9" s="13">
        <v>1</v>
      </c>
      <c r="BF9" s="13"/>
      <c r="BG9" s="13"/>
      <c r="BH9" s="13"/>
      <c r="BI9" s="13"/>
      <c r="BJ9" s="13"/>
      <c r="BK9" s="13"/>
    </row>
    <row r="10" spans="1:63" s="9" customFormat="1" ht="34.5" customHeight="1" x14ac:dyDescent="0.35">
      <c r="A10" s="8">
        <f t="shared" si="7"/>
        <v>5</v>
      </c>
      <c r="B10" s="1">
        <v>7</v>
      </c>
      <c r="C10" s="8">
        <v>1</v>
      </c>
      <c r="D10" s="8"/>
      <c r="E10" s="8"/>
      <c r="F10" s="8"/>
      <c r="G10" s="8"/>
      <c r="H10" s="8"/>
      <c r="I10" s="8">
        <v>1</v>
      </c>
      <c r="J10" s="8">
        <v>1</v>
      </c>
      <c r="K10" s="8"/>
      <c r="L10" s="8"/>
      <c r="M10" s="8"/>
      <c r="N10" s="8">
        <v>1</v>
      </c>
      <c r="O10" s="8">
        <v>1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D10" s="13" t="s">
        <v>48</v>
      </c>
      <c r="AF10" s="13">
        <f t="shared" si="8"/>
        <v>15</v>
      </c>
      <c r="AG10" s="13" t="s">
        <v>140</v>
      </c>
      <c r="AH10" s="13">
        <v>1</v>
      </c>
      <c r="AI10" s="13">
        <v>1</v>
      </c>
      <c r="AJ10" s="13">
        <v>1</v>
      </c>
      <c r="AK10" s="13">
        <v>1</v>
      </c>
      <c r="AL10" s="13">
        <v>1</v>
      </c>
      <c r="AM10" s="13">
        <v>1</v>
      </c>
      <c r="AN10" s="13">
        <v>1</v>
      </c>
      <c r="AO10" s="13">
        <v>1</v>
      </c>
      <c r="AP10" s="13">
        <v>1</v>
      </c>
      <c r="AQ10" s="13"/>
      <c r="AR10" s="13"/>
      <c r="AS10" s="13"/>
      <c r="AT10" s="13"/>
      <c r="AU10" s="13">
        <v>1</v>
      </c>
      <c r="AV10" s="13">
        <v>1</v>
      </c>
      <c r="AW10" s="13">
        <v>1</v>
      </c>
      <c r="AX10" s="13"/>
      <c r="AY10" s="13">
        <v>1</v>
      </c>
      <c r="AZ10" s="13"/>
      <c r="BA10" s="13"/>
      <c r="BB10" s="13"/>
      <c r="BC10" s="13"/>
      <c r="BD10" s="13"/>
      <c r="BE10" s="13">
        <v>1</v>
      </c>
      <c r="BF10" s="13"/>
      <c r="BG10" s="13">
        <v>1</v>
      </c>
      <c r="BH10" s="13"/>
      <c r="BI10" s="13"/>
      <c r="BJ10" s="13"/>
      <c r="BK10" s="13"/>
    </row>
    <row r="11" spans="1:63" s="9" customFormat="1" ht="34.5" customHeight="1" x14ac:dyDescent="0.35">
      <c r="A11" s="8">
        <f t="shared" si="7"/>
        <v>3</v>
      </c>
      <c r="B11" s="1">
        <v>23</v>
      </c>
      <c r="C11" s="8"/>
      <c r="D11" s="8"/>
      <c r="E11" s="8"/>
      <c r="F11" s="8"/>
      <c r="G11" s="8"/>
      <c r="H11" s="8"/>
      <c r="I11" s="8">
        <v>1</v>
      </c>
      <c r="J11" s="8">
        <v>1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>
        <v>1</v>
      </c>
      <c r="W11" s="8"/>
      <c r="X11" s="8"/>
      <c r="Y11" s="8"/>
      <c r="Z11" s="8"/>
      <c r="AA11" s="8"/>
      <c r="AD11" s="13" t="s">
        <v>70</v>
      </c>
      <c r="AF11" s="13">
        <f t="shared" si="8"/>
        <v>7</v>
      </c>
      <c r="AG11" s="13" t="s">
        <v>141</v>
      </c>
      <c r="AH11" s="13">
        <v>1</v>
      </c>
      <c r="AI11" s="13">
        <v>1</v>
      </c>
      <c r="AJ11" s="13"/>
      <c r="AK11" s="13"/>
      <c r="AL11" s="13"/>
      <c r="AM11" s="13">
        <v>1</v>
      </c>
      <c r="AN11" s="13"/>
      <c r="AO11" s="13"/>
      <c r="AP11" s="13"/>
      <c r="AQ11" s="13"/>
      <c r="AR11" s="13"/>
      <c r="AS11" s="13">
        <v>1</v>
      </c>
      <c r="AT11" s="13"/>
      <c r="AU11" s="13">
        <v>1</v>
      </c>
      <c r="AV11" s="13"/>
      <c r="AW11" s="13"/>
      <c r="AX11" s="13"/>
      <c r="AY11" s="13">
        <v>1</v>
      </c>
      <c r="AZ11" s="13"/>
      <c r="BA11" s="13"/>
      <c r="BB11" s="13"/>
      <c r="BC11" s="13"/>
      <c r="BD11" s="13"/>
      <c r="BE11" s="13"/>
      <c r="BF11" s="13">
        <v>1</v>
      </c>
      <c r="BG11" s="13"/>
      <c r="BH11" s="13"/>
      <c r="BI11" s="13"/>
      <c r="BJ11" s="13"/>
      <c r="BK11" s="13"/>
    </row>
    <row r="12" spans="1:63" s="9" customFormat="1" ht="34.5" customHeight="1" x14ac:dyDescent="0.35">
      <c r="A12" s="8">
        <f t="shared" si="7"/>
        <v>5</v>
      </c>
      <c r="B12" s="1">
        <v>9</v>
      </c>
      <c r="C12" s="8">
        <v>1</v>
      </c>
      <c r="D12" s="8"/>
      <c r="E12" s="8"/>
      <c r="F12" s="8"/>
      <c r="G12" s="8"/>
      <c r="H12" s="8"/>
      <c r="I12" s="8">
        <v>1</v>
      </c>
      <c r="J12" s="8">
        <v>1</v>
      </c>
      <c r="K12" s="8"/>
      <c r="L12" s="8"/>
      <c r="M12" s="8"/>
      <c r="N12" s="8">
        <v>1</v>
      </c>
      <c r="O12" s="8">
        <v>1</v>
      </c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D12" s="13" t="s">
        <v>49</v>
      </c>
      <c r="AF12" s="13">
        <f t="shared" si="8"/>
        <v>3</v>
      </c>
      <c r="AG12" s="13" t="s">
        <v>142</v>
      </c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>
        <v>1</v>
      </c>
      <c r="AW12" s="13"/>
      <c r="AX12" s="13">
        <v>1</v>
      </c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>
        <v>1</v>
      </c>
    </row>
    <row r="13" spans="1:63" s="9" customFormat="1" ht="34.5" customHeight="1" x14ac:dyDescent="0.35">
      <c r="A13" s="8">
        <f t="shared" si="7"/>
        <v>3</v>
      </c>
      <c r="B13" s="1">
        <v>19</v>
      </c>
      <c r="C13" s="8"/>
      <c r="D13" s="8"/>
      <c r="E13" s="8"/>
      <c r="F13" s="8"/>
      <c r="G13" s="8"/>
      <c r="H13" s="8"/>
      <c r="I13" s="8">
        <v>1</v>
      </c>
      <c r="J13" s="8">
        <v>1</v>
      </c>
      <c r="K13" s="8"/>
      <c r="L13" s="8"/>
      <c r="M13" s="8"/>
      <c r="N13" s="8"/>
      <c r="O13" s="8">
        <v>1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D13" s="13" t="s">
        <v>58</v>
      </c>
      <c r="AF13" s="13">
        <f t="shared" si="8"/>
        <v>3</v>
      </c>
      <c r="AG13" s="13" t="s">
        <v>143</v>
      </c>
      <c r="AH13" s="13">
        <v>1</v>
      </c>
      <c r="AI13" s="13">
        <v>1</v>
      </c>
      <c r="AJ13" s="13"/>
      <c r="AK13" s="13"/>
      <c r="AL13" s="13"/>
      <c r="AM13" s="13"/>
      <c r="AN13" s="13"/>
      <c r="AO13" s="13"/>
      <c r="AP13" s="13"/>
      <c r="AQ13" s="13">
        <v>1</v>
      </c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</row>
    <row r="14" spans="1:63" s="9" customFormat="1" ht="34.5" customHeight="1" x14ac:dyDescent="0.35">
      <c r="A14" s="8">
        <f t="shared" si="7"/>
        <v>2</v>
      </c>
      <c r="B14" s="1">
        <v>18</v>
      </c>
      <c r="C14" s="8"/>
      <c r="D14" s="8"/>
      <c r="E14" s="8"/>
      <c r="F14" s="8"/>
      <c r="G14" s="8"/>
      <c r="H14" s="8"/>
      <c r="I14" s="8"/>
      <c r="J14" s="8">
        <v>1</v>
      </c>
      <c r="K14" s="8"/>
      <c r="L14" s="8"/>
      <c r="M14" s="8"/>
      <c r="N14" s="8"/>
      <c r="O14" s="8"/>
      <c r="P14" s="8"/>
      <c r="Q14" s="8"/>
      <c r="R14" s="8"/>
      <c r="S14" s="8">
        <v>1</v>
      </c>
      <c r="T14" s="8"/>
      <c r="U14" s="8"/>
      <c r="V14" s="8"/>
      <c r="W14" s="8"/>
      <c r="X14" s="8"/>
      <c r="Y14" s="8"/>
      <c r="Z14" s="8"/>
      <c r="AA14" s="8"/>
      <c r="AD14" s="13" t="s">
        <v>66</v>
      </c>
      <c r="AF14" s="13">
        <f t="shared" si="8"/>
        <v>3</v>
      </c>
      <c r="AG14" s="13" t="s">
        <v>144</v>
      </c>
      <c r="AH14" s="13"/>
      <c r="AI14" s="13"/>
      <c r="AJ14" s="13"/>
      <c r="AK14" s="13"/>
      <c r="AL14" s="13"/>
      <c r="AM14" s="13"/>
      <c r="AN14" s="13"/>
      <c r="AO14" s="13"/>
      <c r="AP14" s="13">
        <v>1</v>
      </c>
      <c r="AQ14" s="13"/>
      <c r="AR14" s="13"/>
      <c r="AS14" s="13"/>
      <c r="AT14" s="13"/>
      <c r="AU14" s="13"/>
      <c r="AV14" s="13">
        <v>1</v>
      </c>
      <c r="AW14" s="13"/>
      <c r="AX14" s="13"/>
      <c r="AY14" s="13"/>
      <c r="AZ14" s="13"/>
      <c r="BA14" s="13"/>
      <c r="BB14" s="13"/>
      <c r="BC14" s="13"/>
      <c r="BD14" s="13"/>
      <c r="BE14" s="13"/>
      <c r="BF14" s="13">
        <v>1</v>
      </c>
      <c r="BG14" s="13"/>
      <c r="BH14" s="13"/>
      <c r="BI14" s="13"/>
      <c r="BJ14" s="13"/>
      <c r="BK14" s="13"/>
    </row>
    <row r="15" spans="1:63" s="9" customFormat="1" ht="26" customHeight="1" x14ac:dyDescent="0.35">
      <c r="A15" s="8">
        <f t="shared" si="7"/>
        <v>5</v>
      </c>
      <c r="B15" s="1">
        <v>2</v>
      </c>
      <c r="C15" s="8">
        <v>1</v>
      </c>
      <c r="D15" s="8"/>
      <c r="E15" s="8">
        <v>1</v>
      </c>
      <c r="F15" s="8">
        <v>1</v>
      </c>
      <c r="G15" s="8">
        <v>1</v>
      </c>
      <c r="H15" s="8">
        <v>1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D15" s="13" t="s">
        <v>51</v>
      </c>
      <c r="AF15" s="13">
        <f>+SUBTOTAL(9,AH15:XFD15)</f>
        <v>2</v>
      </c>
      <c r="AG15" s="13" t="s">
        <v>145</v>
      </c>
      <c r="AH15" s="13"/>
      <c r="AI15" s="13"/>
      <c r="AJ15" s="13"/>
      <c r="AK15" s="13">
        <v>1</v>
      </c>
      <c r="AL15" s="13"/>
      <c r="AM15" s="13"/>
      <c r="AN15" s="13">
        <v>1</v>
      </c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</row>
    <row r="16" spans="1:63" s="9" customFormat="1" ht="26" customHeight="1" x14ac:dyDescent="0.35">
      <c r="A16" s="8">
        <f t="shared" si="7"/>
        <v>5</v>
      </c>
      <c r="B16" s="1">
        <v>32</v>
      </c>
      <c r="C16" s="8">
        <v>1</v>
      </c>
      <c r="D16" s="8"/>
      <c r="E16" s="8"/>
      <c r="F16" s="8"/>
      <c r="G16" s="8"/>
      <c r="H16" s="8"/>
      <c r="I16" s="8">
        <v>1</v>
      </c>
      <c r="J16" s="8">
        <v>1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>
        <v>1</v>
      </c>
      <c r="V16" s="8">
        <v>1</v>
      </c>
      <c r="W16" s="8"/>
      <c r="X16" s="8"/>
      <c r="Y16" s="8"/>
      <c r="Z16" s="8"/>
      <c r="AA16" s="8"/>
      <c r="AD16" s="13" t="s">
        <v>52</v>
      </c>
      <c r="AF16" s="13">
        <f>+SUBTOTAL(9,AH16:XFD16)</f>
        <v>2</v>
      </c>
      <c r="AG16" s="13" t="s">
        <v>146</v>
      </c>
      <c r="AH16" s="13"/>
      <c r="AI16" s="13"/>
      <c r="AJ16" s="13"/>
      <c r="AK16" s="13">
        <v>1</v>
      </c>
      <c r="AL16" s="13"/>
      <c r="AM16" s="13"/>
      <c r="AN16" s="13"/>
      <c r="AO16" s="13">
        <v>1</v>
      </c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</row>
    <row r="17" spans="1:63" s="9" customFormat="1" ht="26" customHeight="1" x14ac:dyDescent="0.35">
      <c r="A17" s="8">
        <f t="shared" si="7"/>
        <v>3</v>
      </c>
      <c r="B17" s="1">
        <v>21</v>
      </c>
      <c r="C17" s="8"/>
      <c r="D17" s="8"/>
      <c r="E17" s="8"/>
      <c r="F17" s="8"/>
      <c r="G17" s="8"/>
      <c r="H17" s="8"/>
      <c r="I17" s="8"/>
      <c r="J17" s="8">
        <v>1</v>
      </c>
      <c r="K17" s="8"/>
      <c r="L17" s="8"/>
      <c r="M17" s="8"/>
      <c r="N17" s="8">
        <v>1</v>
      </c>
      <c r="O17" s="8"/>
      <c r="P17" s="8"/>
      <c r="Q17" s="8"/>
      <c r="R17" s="8"/>
      <c r="S17" s="8"/>
      <c r="T17" s="8">
        <v>1</v>
      </c>
      <c r="U17" s="8"/>
      <c r="V17" s="8"/>
      <c r="W17" s="8"/>
      <c r="X17" s="8"/>
      <c r="Y17" s="8"/>
      <c r="Z17" s="8"/>
      <c r="AA17" s="8"/>
      <c r="AD17" s="13" t="s">
        <v>56</v>
      </c>
      <c r="AF17" s="13">
        <f>+SUBTOTAL(9,AH17:XFD17)</f>
        <v>2</v>
      </c>
      <c r="AG17" s="13" t="s">
        <v>158</v>
      </c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>
        <v>1</v>
      </c>
      <c r="BA17" s="13"/>
      <c r="BB17" s="13"/>
      <c r="BC17" s="13"/>
      <c r="BD17" s="13"/>
      <c r="BE17" s="13"/>
      <c r="BF17" s="13"/>
      <c r="BG17" s="13"/>
      <c r="BH17" s="13"/>
      <c r="BI17" s="13"/>
      <c r="BJ17" s="13">
        <v>1</v>
      </c>
      <c r="BK17" s="13"/>
    </row>
    <row r="18" spans="1:63" s="9" customFormat="1" ht="26" customHeight="1" x14ac:dyDescent="0.35">
      <c r="A18" s="8">
        <f t="shared" si="7"/>
        <v>3</v>
      </c>
      <c r="B18" s="1">
        <v>27</v>
      </c>
      <c r="C18" s="8">
        <v>1</v>
      </c>
      <c r="D18" s="8"/>
      <c r="E18" s="8"/>
      <c r="F18" s="8"/>
      <c r="G18" s="8"/>
      <c r="H18" s="8"/>
      <c r="I18" s="8">
        <v>1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</v>
      </c>
      <c r="Y18" s="8"/>
      <c r="Z18" s="8"/>
      <c r="AA18" s="8"/>
      <c r="AD18" s="13" t="s">
        <v>61</v>
      </c>
      <c r="AF18" s="13">
        <f>+SUBTOTAL(9,AH18:XFD18)</f>
        <v>2</v>
      </c>
      <c r="AG18" s="13" t="s">
        <v>159</v>
      </c>
      <c r="AH18" s="13"/>
      <c r="AI18" s="13"/>
      <c r="AJ18" s="13">
        <v>1</v>
      </c>
      <c r="AK18" s="13"/>
      <c r="AL18" s="13"/>
      <c r="AM18" s="13"/>
      <c r="AN18" s="13"/>
      <c r="AO18" s="13"/>
      <c r="AP18" s="13"/>
      <c r="AQ18" s="13"/>
      <c r="AR18" s="13">
        <v>1</v>
      </c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</row>
    <row r="19" spans="1:63" s="9" customFormat="1" ht="26" customHeight="1" x14ac:dyDescent="0.35">
      <c r="A19" s="8">
        <f t="shared" si="7"/>
        <v>3</v>
      </c>
      <c r="B19" s="1">
        <v>35</v>
      </c>
      <c r="C19" s="8"/>
      <c r="D19" s="8">
        <v>1</v>
      </c>
      <c r="E19" s="8"/>
      <c r="F19" s="8"/>
      <c r="G19" s="8"/>
      <c r="H19" s="8"/>
      <c r="I19" s="8">
        <v>1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>
        <v>1</v>
      </c>
      <c r="Y19" s="8"/>
      <c r="Z19" s="8"/>
      <c r="AA19" s="8"/>
      <c r="AD19" s="13" t="s">
        <v>62</v>
      </c>
      <c r="AF19" s="13">
        <f>+SUBTOTAL(9,AH19:XFD19)</f>
        <v>2</v>
      </c>
      <c r="AG19" s="13" t="s">
        <v>147</v>
      </c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>
        <v>1</v>
      </c>
      <c r="BB19" s="13">
        <v>1</v>
      </c>
      <c r="BC19" s="13"/>
      <c r="BD19" s="13"/>
      <c r="BE19" s="13"/>
      <c r="BF19" s="13"/>
      <c r="BG19" s="13"/>
      <c r="BH19" s="13"/>
      <c r="BI19" s="13"/>
      <c r="BJ19" s="13"/>
      <c r="BK19" s="13"/>
    </row>
    <row r="20" spans="1:63" s="9" customFormat="1" ht="26" customHeight="1" x14ac:dyDescent="0.35">
      <c r="A20" s="8">
        <f t="shared" si="7"/>
        <v>2</v>
      </c>
      <c r="B20" s="1">
        <v>5</v>
      </c>
      <c r="C20" s="8"/>
      <c r="D20" s="8"/>
      <c r="E20" s="8"/>
      <c r="F20" s="8"/>
      <c r="G20" s="8"/>
      <c r="H20" s="8"/>
      <c r="I20" s="8"/>
      <c r="J20" s="8"/>
      <c r="K20" s="8"/>
      <c r="L20" s="8">
        <v>1</v>
      </c>
      <c r="M20" s="8">
        <v>1</v>
      </c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D20" s="13" t="s">
        <v>64</v>
      </c>
      <c r="AF20" s="13">
        <f>+SUBTOTAL(9,AH20:XFD20)</f>
        <v>2</v>
      </c>
      <c r="AG20" s="13" t="s">
        <v>148</v>
      </c>
      <c r="AH20" s="13"/>
      <c r="AI20" s="13"/>
      <c r="AJ20" s="13"/>
      <c r="AK20" s="13"/>
      <c r="AL20" s="13">
        <v>1</v>
      </c>
      <c r="AM20" s="13"/>
      <c r="AN20" s="13"/>
      <c r="AO20" s="13"/>
      <c r="AP20" s="13"/>
      <c r="AQ20" s="13"/>
      <c r="AR20" s="13"/>
      <c r="AS20" s="13"/>
      <c r="AT20" s="13"/>
      <c r="AU20" s="13">
        <v>1</v>
      </c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</row>
    <row r="21" spans="1:63" s="9" customFormat="1" ht="26" customHeight="1" x14ac:dyDescent="0.35">
      <c r="A21" s="8">
        <f t="shared" si="7"/>
        <v>2</v>
      </c>
      <c r="B21" s="1">
        <v>15</v>
      </c>
      <c r="C21" s="8"/>
      <c r="D21" s="8"/>
      <c r="E21" s="8"/>
      <c r="F21" s="8"/>
      <c r="G21" s="8"/>
      <c r="H21" s="8"/>
      <c r="I21" s="8"/>
      <c r="J21" s="8">
        <v>1</v>
      </c>
      <c r="K21" s="8"/>
      <c r="L21" s="8"/>
      <c r="M21" s="8"/>
      <c r="N21" s="8"/>
      <c r="O21" s="8"/>
      <c r="P21" s="8"/>
      <c r="Q21" s="8"/>
      <c r="R21" s="8"/>
      <c r="S21" s="8">
        <v>1</v>
      </c>
      <c r="T21" s="8"/>
      <c r="U21" s="8"/>
      <c r="V21" s="8"/>
      <c r="W21" s="8"/>
      <c r="X21" s="8"/>
      <c r="Y21" s="8"/>
      <c r="Z21" s="8"/>
      <c r="AA21" s="8"/>
      <c r="AD21" s="13" t="s">
        <v>65</v>
      </c>
      <c r="AF21" s="13">
        <f>+SUBTOTAL(9,AH21:XFD21)</f>
        <v>2</v>
      </c>
      <c r="AG21" s="13" t="s">
        <v>149</v>
      </c>
      <c r="AH21" s="13"/>
      <c r="AI21" s="13"/>
      <c r="AJ21" s="13"/>
      <c r="AK21" s="13"/>
      <c r="AL21" s="13">
        <v>1</v>
      </c>
      <c r="AM21" s="13"/>
      <c r="AN21" s="13"/>
      <c r="AO21" s="13"/>
      <c r="AP21" s="13"/>
      <c r="AQ21" s="13"/>
      <c r="AR21" s="13"/>
      <c r="AS21" s="13"/>
      <c r="AT21" s="13">
        <v>1</v>
      </c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</row>
    <row r="22" spans="1:63" ht="26" customHeight="1" x14ac:dyDescent="0.35">
      <c r="A22" s="2">
        <f t="shared" si="7"/>
        <v>2</v>
      </c>
      <c r="B22" s="1">
        <v>8</v>
      </c>
      <c r="C22" s="2"/>
      <c r="D22" s="2"/>
      <c r="E22" s="2"/>
      <c r="F22" s="2"/>
      <c r="G22" s="2"/>
      <c r="H22" s="2"/>
      <c r="I22" s="2">
        <v>1</v>
      </c>
      <c r="J22" s="2">
        <v>1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D22" s="11" t="s">
        <v>69</v>
      </c>
      <c r="AF22" s="11">
        <f>+SUBTOTAL(9,AH22:XFD22)</f>
        <v>2</v>
      </c>
      <c r="AG22" s="11" t="s">
        <v>150</v>
      </c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>
        <v>1</v>
      </c>
      <c r="AX22" s="13">
        <v>1</v>
      </c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</row>
    <row r="23" spans="1:63" ht="26" customHeight="1" x14ac:dyDescent="0.35">
      <c r="A23" s="2">
        <f t="shared" si="7"/>
        <v>2</v>
      </c>
      <c r="B23" s="1">
        <v>20</v>
      </c>
      <c r="C23" s="2">
        <v>1</v>
      </c>
      <c r="D23" s="2"/>
      <c r="E23" s="2"/>
      <c r="F23" s="2"/>
      <c r="G23" s="2"/>
      <c r="H23" s="2"/>
      <c r="I23" s="2"/>
      <c r="J23" s="2">
        <v>1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D23" s="11" t="s">
        <v>68</v>
      </c>
      <c r="AF23" s="11">
        <f>+SUBTOTAL(9,AH23:XFD23)</f>
        <v>2</v>
      </c>
      <c r="AG23" s="11" t="s">
        <v>151</v>
      </c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>
        <v>1</v>
      </c>
      <c r="BI23" s="13">
        <v>1</v>
      </c>
      <c r="BJ23" s="13"/>
      <c r="BK23" s="13"/>
    </row>
    <row r="24" spans="1:63" ht="26" customHeight="1" x14ac:dyDescent="0.35">
      <c r="A24" s="2">
        <f t="shared" si="7"/>
        <v>5</v>
      </c>
      <c r="B24" s="1">
        <v>14</v>
      </c>
      <c r="C24" s="2">
        <v>1</v>
      </c>
      <c r="D24" s="2"/>
      <c r="E24" s="2"/>
      <c r="F24" s="2"/>
      <c r="G24" s="2"/>
      <c r="H24" s="2"/>
      <c r="I24" s="2">
        <v>1</v>
      </c>
      <c r="J24" s="2">
        <v>1</v>
      </c>
      <c r="K24" s="2"/>
      <c r="L24" s="2"/>
      <c r="M24" s="2"/>
      <c r="N24" s="2"/>
      <c r="O24" s="2"/>
      <c r="P24" s="2"/>
      <c r="Q24" s="2">
        <v>1</v>
      </c>
      <c r="R24" s="2">
        <v>1</v>
      </c>
      <c r="S24" s="2"/>
      <c r="T24" s="2"/>
      <c r="U24" s="2"/>
      <c r="V24" s="2"/>
      <c r="W24" s="2"/>
      <c r="X24" s="2"/>
      <c r="Y24" s="2"/>
      <c r="Z24" s="2"/>
      <c r="AA24" s="2"/>
      <c r="AD24" s="11" t="s">
        <v>50</v>
      </c>
      <c r="AF24" s="11">
        <f>+SUBTOTAL(9,AH24:XFD24)</f>
        <v>1</v>
      </c>
      <c r="AG24" s="11" t="s">
        <v>152</v>
      </c>
      <c r="AH24" s="13"/>
      <c r="AI24" s="13"/>
      <c r="AJ24" s="13"/>
      <c r="AK24" s="13">
        <v>1</v>
      </c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</row>
    <row r="25" spans="1:63" ht="26" customHeight="1" x14ac:dyDescent="0.35">
      <c r="A25" s="2">
        <f t="shared" si="7"/>
        <v>4</v>
      </c>
      <c r="B25" s="1">
        <v>11</v>
      </c>
      <c r="C25" s="2">
        <v>1</v>
      </c>
      <c r="D25" s="2"/>
      <c r="E25" s="2"/>
      <c r="F25" s="2"/>
      <c r="G25" s="2"/>
      <c r="H25" s="2"/>
      <c r="I25" s="2">
        <v>1</v>
      </c>
      <c r="J25" s="2">
        <v>1</v>
      </c>
      <c r="K25" s="2"/>
      <c r="L25" s="2"/>
      <c r="M25" s="2"/>
      <c r="N25" s="2"/>
      <c r="O25" s="2">
        <v>1</v>
      </c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D25" s="11" t="s">
        <v>71</v>
      </c>
      <c r="AF25" s="11">
        <f>+SUBTOTAL(9,AH25:XFD25)</f>
        <v>1</v>
      </c>
      <c r="AG25" s="11" t="s">
        <v>153</v>
      </c>
      <c r="AH25" s="13"/>
      <c r="AI25" s="13"/>
      <c r="AJ25" s="13"/>
      <c r="AK25" s="13">
        <v>1</v>
      </c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</row>
    <row r="26" spans="1:63" ht="26" customHeight="1" x14ac:dyDescent="0.35">
      <c r="A26" s="2">
        <f t="shared" si="7"/>
        <v>4</v>
      </c>
      <c r="B26" s="1">
        <v>36</v>
      </c>
      <c r="C26" s="2">
        <v>1</v>
      </c>
      <c r="D26" s="2"/>
      <c r="E26" s="2"/>
      <c r="F26" s="2"/>
      <c r="G26" s="2"/>
      <c r="H26" s="2"/>
      <c r="I26" s="2">
        <v>1</v>
      </c>
      <c r="J26" s="2">
        <v>1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>
        <v>1</v>
      </c>
      <c r="X26" s="2"/>
      <c r="Y26" s="2"/>
      <c r="Z26" s="2"/>
      <c r="AA26" s="2"/>
      <c r="AD26" s="11" t="s">
        <v>55</v>
      </c>
      <c r="AF26" s="11">
        <f>+SUBTOTAL(9,AH26:XFD26)</f>
        <v>1</v>
      </c>
      <c r="AG26" s="11" t="s">
        <v>154</v>
      </c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>
        <v>1</v>
      </c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</row>
    <row r="27" spans="1:63" ht="26" customHeight="1" x14ac:dyDescent="0.35">
      <c r="A27" s="2">
        <f t="shared" si="7"/>
        <v>3</v>
      </c>
      <c r="B27" s="1">
        <v>4</v>
      </c>
      <c r="C27" s="2"/>
      <c r="D27" s="2"/>
      <c r="E27" s="2"/>
      <c r="F27" s="2"/>
      <c r="G27" s="2"/>
      <c r="H27" s="2"/>
      <c r="I27" s="2">
        <v>1</v>
      </c>
      <c r="J27" s="2"/>
      <c r="K27" s="2">
        <v>1</v>
      </c>
      <c r="L27" s="2"/>
      <c r="M27" s="2"/>
      <c r="N27" s="2"/>
      <c r="O27" s="2"/>
      <c r="P27" s="2"/>
      <c r="Q27" s="2"/>
      <c r="R27" s="2">
        <v>1</v>
      </c>
      <c r="S27" s="2"/>
      <c r="T27" s="2"/>
      <c r="U27" s="2"/>
      <c r="V27" s="2"/>
      <c r="W27" s="2"/>
      <c r="X27" s="2"/>
      <c r="Y27" s="2"/>
      <c r="Z27" s="2"/>
      <c r="AA27" s="2"/>
      <c r="AD27" s="11" t="s">
        <v>57</v>
      </c>
      <c r="AF27" s="11">
        <f>+SUBTOTAL(9,AH27:XFD27)</f>
        <v>1</v>
      </c>
      <c r="AG27" s="11" t="s">
        <v>155</v>
      </c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>
        <v>1</v>
      </c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</row>
    <row r="28" spans="1:63" ht="26" customHeight="1" x14ac:dyDescent="0.35">
      <c r="A28" s="2">
        <f t="shared" si="7"/>
        <v>3</v>
      </c>
      <c r="B28" s="1">
        <v>1</v>
      </c>
      <c r="C28" s="2">
        <v>1</v>
      </c>
      <c r="D28" s="2">
        <v>1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>
        <v>1</v>
      </c>
      <c r="X28" s="2"/>
      <c r="Y28" s="2"/>
      <c r="Z28" s="2"/>
      <c r="AA28" s="2"/>
      <c r="AD28" s="11" t="s">
        <v>60</v>
      </c>
      <c r="AF28" s="11">
        <f>+SUBTOTAL(9,AH28:XFD28)</f>
        <v>1</v>
      </c>
      <c r="AG28" s="11" t="s">
        <v>156</v>
      </c>
      <c r="AH28" s="13"/>
      <c r="AI28" s="13"/>
      <c r="AJ28" s="13">
        <v>1</v>
      </c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</row>
    <row r="29" spans="1:63" ht="26" customHeight="1" x14ac:dyDescent="0.35">
      <c r="A29" s="2">
        <f t="shared" si="7"/>
        <v>3</v>
      </c>
      <c r="B29" s="1">
        <v>37</v>
      </c>
      <c r="C29" s="2">
        <v>1</v>
      </c>
      <c r="D29" s="2"/>
      <c r="E29" s="2"/>
      <c r="F29" s="2"/>
      <c r="G29" s="2"/>
      <c r="H29" s="2"/>
      <c r="I29" s="2">
        <v>1</v>
      </c>
      <c r="J29" s="2"/>
      <c r="K29" s="2"/>
      <c r="L29" s="2"/>
      <c r="M29" s="2"/>
      <c r="N29" s="2"/>
      <c r="O29" s="2">
        <v>1</v>
      </c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D29" s="11" t="s">
        <v>63</v>
      </c>
      <c r="AF29" s="11">
        <f>+SUBTOTAL(9,AH29:XFD29)</f>
        <v>1</v>
      </c>
      <c r="AG29" s="11" t="s">
        <v>157</v>
      </c>
      <c r="AH29" s="13"/>
      <c r="AI29" s="13"/>
      <c r="AJ29" s="13"/>
      <c r="AK29" s="13"/>
      <c r="AL29" s="13"/>
      <c r="AM29" s="13"/>
      <c r="AN29" s="13"/>
      <c r="AO29" s="13"/>
      <c r="AP29" s="13"/>
      <c r="AQ29" s="13">
        <v>1</v>
      </c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</row>
    <row r="30" spans="1:63" ht="26" customHeight="1" x14ac:dyDescent="0.35">
      <c r="A30" s="2">
        <f t="shared" si="7"/>
        <v>3</v>
      </c>
      <c r="B30" s="1">
        <v>24</v>
      </c>
      <c r="C30" s="2">
        <v>1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>
        <v>1</v>
      </c>
      <c r="P30" s="2"/>
      <c r="Q30" s="2"/>
      <c r="R30" s="2"/>
      <c r="S30" s="2"/>
      <c r="T30" s="2"/>
      <c r="U30" s="2">
        <v>1</v>
      </c>
      <c r="V30" s="2"/>
      <c r="W30" s="2"/>
      <c r="X30" s="2"/>
      <c r="Y30" s="2"/>
      <c r="Z30" s="2"/>
      <c r="AA30" s="2"/>
      <c r="AD30" s="11" t="s">
        <v>59</v>
      </c>
      <c r="AF30" s="11">
        <f>+SUBTOTAL(9,AH30:XFD30)</f>
        <v>0</v>
      </c>
      <c r="AG30" s="11" t="s">
        <v>160</v>
      </c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</row>
    <row r="31" spans="1:63" ht="26" customHeight="1" x14ac:dyDescent="0.35">
      <c r="A31" s="2">
        <f t="shared" si="7"/>
        <v>2</v>
      </c>
      <c r="B31" s="1">
        <v>10</v>
      </c>
      <c r="C31" s="2"/>
      <c r="D31" s="2"/>
      <c r="E31" s="2"/>
      <c r="F31" s="2"/>
      <c r="G31" s="2"/>
      <c r="H31" s="2"/>
      <c r="I31" s="2">
        <v>1</v>
      </c>
      <c r="J31" s="2">
        <v>1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D31" s="11" t="s">
        <v>67</v>
      </c>
      <c r="AF31" s="11">
        <f>+SUBTOTAL(9,AH31:XFD31)</f>
        <v>0</v>
      </c>
      <c r="AG31" s="11" t="s">
        <v>161</v>
      </c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</row>
    <row r="32" spans="1:63" x14ac:dyDescent="0.35">
      <c r="A32" s="2">
        <f t="shared" si="7"/>
        <v>2</v>
      </c>
      <c r="B32" s="1">
        <v>26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>
        <v>1</v>
      </c>
      <c r="P32" s="2"/>
      <c r="Q32" s="2"/>
      <c r="R32" s="2"/>
      <c r="S32" s="2"/>
      <c r="T32" s="2"/>
      <c r="U32" s="2"/>
      <c r="V32" s="2"/>
      <c r="W32" s="2">
        <v>1</v>
      </c>
      <c r="X32" s="2"/>
      <c r="Y32" s="2"/>
      <c r="Z32" s="2"/>
      <c r="AA32" s="2"/>
    </row>
    <row r="33" spans="1:33" x14ac:dyDescent="0.35">
      <c r="A33" s="2">
        <f t="shared" si="7"/>
        <v>2</v>
      </c>
      <c r="B33" s="1">
        <v>28</v>
      </c>
      <c r="C33" s="2">
        <v>1</v>
      </c>
      <c r="D33" s="2"/>
      <c r="E33" s="2"/>
      <c r="F33" s="2"/>
      <c r="G33" s="2"/>
      <c r="H33" s="2"/>
      <c r="I33" s="2">
        <v>1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33" x14ac:dyDescent="0.35">
      <c r="A34" s="2">
        <f t="shared" si="7"/>
        <v>2</v>
      </c>
      <c r="B34" s="1">
        <v>30</v>
      </c>
      <c r="C34" s="2"/>
      <c r="D34" s="2"/>
      <c r="E34" s="2"/>
      <c r="F34" s="2"/>
      <c r="G34" s="2"/>
      <c r="H34" s="2"/>
      <c r="I34" s="2">
        <v>1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>
        <v>1</v>
      </c>
      <c r="AA34" s="2"/>
      <c r="AG34" s="7"/>
    </row>
    <row r="35" spans="1:33" x14ac:dyDescent="0.35">
      <c r="A35" s="2">
        <f t="shared" si="7"/>
        <v>2</v>
      </c>
      <c r="B35" s="1">
        <v>31</v>
      </c>
      <c r="C35" s="2"/>
      <c r="D35" s="2"/>
      <c r="E35" s="2"/>
      <c r="F35" s="2"/>
      <c r="G35" s="2"/>
      <c r="H35" s="2"/>
      <c r="I35" s="2">
        <v>1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>
        <v>1</v>
      </c>
      <c r="AA35" s="2"/>
      <c r="AG35" s="5"/>
    </row>
    <row r="36" spans="1:33" x14ac:dyDescent="0.35">
      <c r="A36" s="2">
        <f t="shared" si="7"/>
        <v>1</v>
      </c>
      <c r="B36" s="1">
        <v>17</v>
      </c>
      <c r="C36" s="2"/>
      <c r="D36" s="2"/>
      <c r="E36" s="2"/>
      <c r="F36" s="2"/>
      <c r="G36" s="2"/>
      <c r="H36" s="2"/>
      <c r="I36" s="2"/>
      <c r="J36" s="2"/>
      <c r="K36" s="2"/>
      <c r="L36" s="2">
        <v>1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G36" s="6"/>
    </row>
    <row r="37" spans="1:33" x14ac:dyDescent="0.35">
      <c r="A37" s="2">
        <f t="shared" si="7"/>
        <v>1</v>
      </c>
      <c r="B37" s="1">
        <v>16</v>
      </c>
      <c r="C37" s="2"/>
      <c r="D37" s="2">
        <v>1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G37" s="6"/>
    </row>
  </sheetData>
  <conditionalFormatting sqref="C6:Z6">
    <cfRule type="cellIs" dxfId="44" priority="29" operator="greaterThan">
      <formula>2</formula>
    </cfRule>
  </conditionalFormatting>
  <conditionalFormatting sqref="C8:AA37">
    <cfRule type="cellIs" dxfId="43" priority="28" operator="equal">
      <formula>1</formula>
    </cfRule>
  </conditionalFormatting>
  <conditionalFormatting sqref="AF1:AF4">
    <cfRule type="colorScale" priority="10">
      <colorScale>
        <cfvo type="min"/>
        <cfvo type="max"/>
        <color theme="9" tint="0.79998168889431442"/>
        <color theme="9" tint="-0.249977111117893"/>
      </colorScale>
    </cfRule>
    <cfRule type="colorScale" priority="11">
      <colorScale>
        <cfvo type="min"/>
        <cfvo type="max"/>
        <color theme="9" tint="-0.499984740745262"/>
        <color theme="6" tint="0.79998168889431442"/>
      </colorScale>
    </cfRule>
    <cfRule type="colorScale" priority="12">
      <colorScale>
        <cfvo type="min"/>
        <cfvo type="max"/>
        <color theme="5" tint="-0.249977111117893"/>
        <color theme="5" tint="0.79998168889431442"/>
      </colorScale>
    </cfRule>
    <cfRule type="colorScale" priority="13">
      <colorScale>
        <cfvo type="min"/>
        <cfvo type="max"/>
        <color rgb="FFFF7128"/>
        <color rgb="FFFFEF9C"/>
      </colorScale>
    </cfRule>
    <cfRule type="cellIs" dxfId="42" priority="18" operator="greaterThan">
      <formula>2</formula>
    </cfRule>
  </conditionalFormatting>
  <conditionalFormatting sqref="AF15:AF31">
    <cfRule type="cellIs" dxfId="41" priority="25" operator="greaterThan">
      <formula>2</formula>
    </cfRule>
  </conditionalFormatting>
  <conditionalFormatting sqref="AF34:AF37">
    <cfRule type="cellIs" dxfId="40" priority="19" operator="greaterThan">
      <formula>2</formula>
    </cfRule>
  </conditionalFormatting>
  <conditionalFormatting sqref="AH1:BK4">
    <cfRule type="cellIs" dxfId="39" priority="6" operator="equal">
      <formula>1</formula>
    </cfRule>
    <cfRule type="cellIs" dxfId="38" priority="8" operator="equal">
      <formula>1</formula>
    </cfRule>
    <cfRule type="cellIs" dxfId="37" priority="14" operator="equal">
      <formula>1</formula>
    </cfRule>
  </conditionalFormatting>
  <conditionalFormatting sqref="AM8:BK8 AH9:BK31">
    <cfRule type="cellIs" dxfId="36" priority="5" operator="equal">
      <formula>1</formula>
    </cfRule>
    <cfRule type="cellIs" dxfId="35" priority="7" operator="equal">
      <formula>1</formula>
    </cfRule>
    <cfRule type="cellIs" dxfId="34" priority="9" operator="equal">
      <formula>1</formula>
    </cfRule>
    <cfRule type="cellIs" dxfId="33" priority="24" operator="equal">
      <formula>1</formula>
    </cfRule>
  </conditionalFormatting>
  <conditionalFormatting sqref="AH34:BK37">
    <cfRule type="cellIs" dxfId="32" priority="20" operator="equal">
      <formula>1</formula>
    </cfRule>
  </conditionalFormatting>
  <conditionalFormatting sqref="AH8:BK31">
    <cfRule type="cellIs" dxfId="31" priority="2" operator="equal">
      <formula>1</formula>
    </cfRule>
    <cfRule type="cellIs" dxfId="30" priority="3" operator="equal">
      <formula>1</formula>
    </cfRule>
    <cfRule type="cellIs" dxfId="29" priority="4" operator="equal">
      <formula>1</formula>
    </cfRule>
  </conditionalFormatting>
  <conditionalFormatting sqref="AH1:BL4">
    <cfRule type="cellIs" dxfId="28" priority="1" operator="equal">
      <formula>1</formula>
    </cfRule>
  </conditionalFormatting>
  <pageMargins left="0.7" right="0.7" top="0.75" bottom="0.75" header="0.3" footer="0.3"/>
  <ignoredErrors>
    <ignoredError sqref="AH6:BK6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F7A4A-5D7F-452C-962F-8B0B32269ED0}">
  <sheetPr>
    <tabColor theme="3" tint="0.499984740745262"/>
  </sheetPr>
  <dimension ref="A1:AX63"/>
  <sheetViews>
    <sheetView showGridLines="0" topLeftCell="AC1" zoomScale="70" zoomScaleNormal="70" workbookViewId="0">
      <selection activeCell="BE15" sqref="BE15"/>
    </sheetView>
  </sheetViews>
  <sheetFormatPr defaultRowHeight="14.5" x14ac:dyDescent="0.35"/>
  <cols>
    <col min="1" max="1" width="8.7265625" style="2"/>
    <col min="3" max="26" width="11.1796875" customWidth="1"/>
    <col min="28" max="28" width="43.54296875" bestFit="1" customWidth="1"/>
    <col min="29" max="29" width="9.6328125" customWidth="1"/>
    <col min="30" max="30" width="8.7265625" style="2"/>
    <col min="31" max="31" width="11.7265625" style="2" customWidth="1"/>
    <col min="32" max="50" width="5.453125" customWidth="1"/>
  </cols>
  <sheetData>
    <row r="1" spans="1:50" x14ac:dyDescent="0.35">
      <c r="AC1" t="s">
        <v>172</v>
      </c>
      <c r="AD1" s="2">
        <f t="shared" ref="AD1:AD4" si="0">+SUBTOTAL(9,AF1:XFB1)</f>
        <v>7</v>
      </c>
      <c r="AE1" s="19" t="s">
        <v>170</v>
      </c>
      <c r="AF1" s="2">
        <f>+IF(AND(AF8=AF9,AF8=AF10,AF8=1),1,0)</f>
        <v>0</v>
      </c>
      <c r="AG1" s="2">
        <f>+IF(AND(AG8=AG9,AG8=AG10,AG8=1),1,0)</f>
        <v>1</v>
      </c>
      <c r="AH1" s="2">
        <f t="shared" ref="AH1:AX1" si="1">+IF(AND(AH8=AH9,AH8=AH10,AH8=1),1,0)</f>
        <v>0</v>
      </c>
      <c r="AI1" s="2">
        <f t="shared" si="1"/>
        <v>0</v>
      </c>
      <c r="AJ1" s="2">
        <f t="shared" si="1"/>
        <v>1</v>
      </c>
      <c r="AK1" s="2">
        <f t="shared" si="1"/>
        <v>0</v>
      </c>
      <c r="AL1" s="2">
        <f t="shared" si="1"/>
        <v>1</v>
      </c>
      <c r="AM1" s="2">
        <f t="shared" si="1"/>
        <v>0</v>
      </c>
      <c r="AN1" s="2">
        <f t="shared" si="1"/>
        <v>0</v>
      </c>
      <c r="AO1" s="2">
        <f t="shared" si="1"/>
        <v>1</v>
      </c>
      <c r="AP1" s="2">
        <f t="shared" si="1"/>
        <v>0</v>
      </c>
      <c r="AQ1" s="2">
        <f t="shared" si="1"/>
        <v>0</v>
      </c>
      <c r="AR1" s="2">
        <f t="shared" si="1"/>
        <v>0</v>
      </c>
      <c r="AS1" s="2">
        <f t="shared" si="1"/>
        <v>1</v>
      </c>
      <c r="AT1" s="2">
        <f t="shared" si="1"/>
        <v>0</v>
      </c>
      <c r="AU1" s="2">
        <f t="shared" si="1"/>
        <v>1</v>
      </c>
      <c r="AV1" s="2">
        <f t="shared" si="1"/>
        <v>0</v>
      </c>
      <c r="AW1" s="2">
        <f t="shared" si="1"/>
        <v>1</v>
      </c>
      <c r="AX1" s="2">
        <f t="shared" si="1"/>
        <v>0</v>
      </c>
    </row>
    <row r="2" spans="1:50" x14ac:dyDescent="0.35">
      <c r="AC2" t="s">
        <v>172</v>
      </c>
      <c r="AD2" s="2">
        <f t="shared" si="0"/>
        <v>9</v>
      </c>
      <c r="AE2" s="20" t="s">
        <v>165</v>
      </c>
      <c r="AF2" s="2">
        <f>+IF(AND(AF8=AF9,AF8=1),1,0)</f>
        <v>0</v>
      </c>
      <c r="AG2" s="2">
        <f t="shared" ref="AG2:AX2" si="2">+IF(AND(AG8=AG9,AG8=1),1,0)</f>
        <v>1</v>
      </c>
      <c r="AH2" s="2">
        <f t="shared" si="2"/>
        <v>0</v>
      </c>
      <c r="AI2" s="2">
        <f t="shared" si="2"/>
        <v>0</v>
      </c>
      <c r="AJ2" s="2">
        <f t="shared" si="2"/>
        <v>1</v>
      </c>
      <c r="AK2" s="2">
        <f t="shared" si="2"/>
        <v>0</v>
      </c>
      <c r="AL2" s="2">
        <f t="shared" si="2"/>
        <v>1</v>
      </c>
      <c r="AM2" s="2">
        <f t="shared" si="2"/>
        <v>0</v>
      </c>
      <c r="AN2" s="2">
        <f t="shared" si="2"/>
        <v>0</v>
      </c>
      <c r="AO2" s="2">
        <f t="shared" si="2"/>
        <v>1</v>
      </c>
      <c r="AP2" s="2">
        <f t="shared" si="2"/>
        <v>0</v>
      </c>
      <c r="AQ2" s="2">
        <f t="shared" si="2"/>
        <v>0</v>
      </c>
      <c r="AR2" s="2">
        <f t="shared" si="2"/>
        <v>0</v>
      </c>
      <c r="AS2" s="2">
        <f t="shared" si="2"/>
        <v>1</v>
      </c>
      <c r="AT2" s="2">
        <f t="shared" si="2"/>
        <v>1</v>
      </c>
      <c r="AU2" s="2">
        <f t="shared" si="2"/>
        <v>1</v>
      </c>
      <c r="AV2" s="2">
        <f t="shared" si="2"/>
        <v>0</v>
      </c>
      <c r="AW2" s="2">
        <f t="shared" si="2"/>
        <v>1</v>
      </c>
      <c r="AX2" s="2">
        <f t="shared" si="2"/>
        <v>1</v>
      </c>
    </row>
    <row r="3" spans="1:50" x14ac:dyDescent="0.35">
      <c r="AC3" t="s">
        <v>172</v>
      </c>
      <c r="AD3" s="2">
        <f t="shared" si="0"/>
        <v>7</v>
      </c>
      <c r="AE3" s="21" t="s">
        <v>171</v>
      </c>
      <c r="AF3" s="2">
        <f>+IF(AND(AF9=AF10,AF9=1),1,0)</f>
        <v>0</v>
      </c>
      <c r="AG3" s="2">
        <f t="shared" ref="AG3:AX3" si="3">+IF(AND(AG9=AG10,AG9=1),1,0)</f>
        <v>1</v>
      </c>
      <c r="AH3" s="2">
        <f t="shared" si="3"/>
        <v>0</v>
      </c>
      <c r="AI3" s="2">
        <f t="shared" si="3"/>
        <v>0</v>
      </c>
      <c r="AJ3" s="2">
        <f t="shared" si="3"/>
        <v>1</v>
      </c>
      <c r="AK3" s="2">
        <f t="shared" si="3"/>
        <v>0</v>
      </c>
      <c r="AL3" s="2">
        <f t="shared" si="3"/>
        <v>1</v>
      </c>
      <c r="AM3" s="2">
        <f t="shared" si="3"/>
        <v>0</v>
      </c>
      <c r="AN3" s="2">
        <f t="shared" si="3"/>
        <v>0</v>
      </c>
      <c r="AO3" s="2">
        <f t="shared" si="3"/>
        <v>1</v>
      </c>
      <c r="AP3" s="2">
        <f t="shared" si="3"/>
        <v>0</v>
      </c>
      <c r="AQ3" s="2">
        <f t="shared" si="3"/>
        <v>0</v>
      </c>
      <c r="AR3" s="2">
        <f t="shared" si="3"/>
        <v>0</v>
      </c>
      <c r="AS3" s="2">
        <f t="shared" si="3"/>
        <v>1</v>
      </c>
      <c r="AT3" s="2">
        <f t="shared" si="3"/>
        <v>0</v>
      </c>
      <c r="AU3" s="2">
        <f t="shared" si="3"/>
        <v>1</v>
      </c>
      <c r="AV3" s="2">
        <f t="shared" si="3"/>
        <v>0</v>
      </c>
      <c r="AW3" s="2">
        <f t="shared" si="3"/>
        <v>1</v>
      </c>
      <c r="AX3" s="2">
        <f t="shared" si="3"/>
        <v>0</v>
      </c>
    </row>
    <row r="4" spans="1:50" x14ac:dyDescent="0.35">
      <c r="AC4" t="s">
        <v>172</v>
      </c>
      <c r="AD4" s="2">
        <f t="shared" si="0"/>
        <v>8</v>
      </c>
      <c r="AE4" s="21" t="s">
        <v>163</v>
      </c>
      <c r="AF4" s="2">
        <f>+IF(AND(AF10=AF8,AF10=1),1,0)</f>
        <v>0</v>
      </c>
      <c r="AG4" s="2">
        <f t="shared" ref="AG4:AX4" si="4">+IF(AND(AG10=AG8,AG10=1),1,0)</f>
        <v>1</v>
      </c>
      <c r="AH4" s="2">
        <f t="shared" si="4"/>
        <v>0</v>
      </c>
      <c r="AI4" s="2">
        <f t="shared" si="4"/>
        <v>0</v>
      </c>
      <c r="AJ4" s="2">
        <f t="shared" si="4"/>
        <v>1</v>
      </c>
      <c r="AK4" s="2">
        <f t="shared" si="4"/>
        <v>1</v>
      </c>
      <c r="AL4" s="2">
        <f t="shared" si="4"/>
        <v>1</v>
      </c>
      <c r="AM4" s="2">
        <f t="shared" si="4"/>
        <v>0</v>
      </c>
      <c r="AN4" s="2">
        <f t="shared" si="4"/>
        <v>0</v>
      </c>
      <c r="AO4" s="2">
        <f t="shared" si="4"/>
        <v>1</v>
      </c>
      <c r="AP4" s="2">
        <f t="shared" si="4"/>
        <v>0</v>
      </c>
      <c r="AQ4" s="2">
        <f t="shared" si="4"/>
        <v>0</v>
      </c>
      <c r="AR4" s="2">
        <f t="shared" si="4"/>
        <v>0</v>
      </c>
      <c r="AS4" s="2">
        <f t="shared" si="4"/>
        <v>1</v>
      </c>
      <c r="AT4" s="2">
        <f t="shared" si="4"/>
        <v>0</v>
      </c>
      <c r="AU4" s="2">
        <f t="shared" si="4"/>
        <v>1</v>
      </c>
      <c r="AV4" s="2">
        <f t="shared" si="4"/>
        <v>0</v>
      </c>
      <c r="AW4" s="2">
        <f t="shared" si="4"/>
        <v>1</v>
      </c>
      <c r="AX4" s="2">
        <f t="shared" si="4"/>
        <v>0</v>
      </c>
    </row>
    <row r="5" spans="1:50" x14ac:dyDescent="0.35"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</row>
    <row r="6" spans="1:50" x14ac:dyDescent="0.35">
      <c r="C6" s="2">
        <f>+SUBTOTAL(9,C8:C1048576)</f>
        <v>10</v>
      </c>
      <c r="D6" s="2">
        <f>+SUBTOTAL(9,D8:D1048576)</f>
        <v>15</v>
      </c>
      <c r="E6" s="2">
        <f>+SUBTOTAL(9,E8:E1048576)</f>
        <v>16</v>
      </c>
      <c r="F6" s="2">
        <f>+SUBTOTAL(9,F8:F1048576)</f>
        <v>12</v>
      </c>
      <c r="G6" s="2">
        <f>+SUBTOTAL(9,G8:G1048576)</f>
        <v>10</v>
      </c>
      <c r="H6" s="2">
        <f>+SUBTOTAL(9,H8:H1048576)</f>
        <v>24</v>
      </c>
      <c r="I6" s="2">
        <f>+SUBTOTAL(9,I8:I1048576)</f>
        <v>27</v>
      </c>
      <c r="J6" s="2">
        <f>+SUBTOTAL(9,J8:J1048576)</f>
        <v>33</v>
      </c>
      <c r="K6" s="2">
        <f>+SUBTOTAL(9,K8:K1048576)</f>
        <v>17</v>
      </c>
      <c r="L6" s="2">
        <f>+SUBTOTAL(9,L8:L1048576)</f>
        <v>17</v>
      </c>
      <c r="M6" s="2">
        <f>+SUBTOTAL(9,M8:M1048576)</f>
        <v>29</v>
      </c>
      <c r="N6" s="2">
        <f>+SUBTOTAL(9,N8:N1048576)</f>
        <v>20</v>
      </c>
      <c r="O6" s="2">
        <f>+SUBTOTAL(9,O8:O1048576)</f>
        <v>26</v>
      </c>
      <c r="P6" s="2">
        <f>+SUBTOTAL(9,P8:P1048576)</f>
        <v>28</v>
      </c>
      <c r="Q6" s="2">
        <f>+SUBTOTAL(9,Q8:Q1048576)</f>
        <v>35</v>
      </c>
      <c r="R6" s="2">
        <f>+SUBTOTAL(9,R8:R1048576)</f>
        <v>35</v>
      </c>
      <c r="S6" s="2">
        <f>+SUBTOTAL(9,S8:S1048576)</f>
        <v>42</v>
      </c>
      <c r="T6" s="2">
        <f>+SUBTOTAL(9,T8:T1048576)</f>
        <v>42</v>
      </c>
      <c r="U6" s="2">
        <f>+SUBTOTAL(9,U8:U1048576)</f>
        <v>48</v>
      </c>
      <c r="V6" s="2">
        <f>+SUBTOTAL(9,V8:V1048576)</f>
        <v>44</v>
      </c>
      <c r="W6" s="2">
        <f>+SUBTOTAL(9,W8:W1048576)</f>
        <v>1</v>
      </c>
      <c r="X6" s="2">
        <f>+SUBTOTAL(9,X8:X1048576)</f>
        <v>1</v>
      </c>
      <c r="Y6" s="2">
        <f>+SUBTOTAL(9,Y8:Y1048576)</f>
        <v>1</v>
      </c>
      <c r="Z6" s="2">
        <f>+SUBTOTAL(9,Z8:Z1048576)</f>
        <v>0</v>
      </c>
      <c r="AD6" s="2" t="s">
        <v>169</v>
      </c>
      <c r="AF6" s="14">
        <f>+SUM(AF8:AF31)</f>
        <v>5</v>
      </c>
      <c r="AG6" s="14">
        <f>+SUM(AG8:AG31)</f>
        <v>4</v>
      </c>
      <c r="AH6" s="14">
        <f>+SUM(AH8:AH31)</f>
        <v>3</v>
      </c>
      <c r="AI6" s="14">
        <f>+SUM(AI8:AI31)</f>
        <v>2</v>
      </c>
      <c r="AJ6" s="14">
        <f>+SUM(AJ8:AJ31)</f>
        <v>5</v>
      </c>
      <c r="AK6" s="14">
        <f>+SUM(AK8:AK31)</f>
        <v>2</v>
      </c>
      <c r="AL6" s="14">
        <f>+SUM(AL8:AL31)</f>
        <v>4</v>
      </c>
      <c r="AM6" s="14">
        <f>+SUM(AM8:AM31)</f>
        <v>2</v>
      </c>
      <c r="AN6" s="14">
        <f>+SUM(AN8:AN31)</f>
        <v>1</v>
      </c>
      <c r="AO6" s="14">
        <f>+SUM(AO8:AO31)</f>
        <v>5</v>
      </c>
      <c r="AP6" s="14">
        <f>+SUM(AP8:AP31)</f>
        <v>1</v>
      </c>
      <c r="AQ6" s="14">
        <f>+SUM(AQ8:AQ31)</f>
        <v>2</v>
      </c>
      <c r="AR6" s="14">
        <f>+SUM(AR8:AR31)</f>
        <v>3</v>
      </c>
      <c r="AS6" s="14">
        <f>+SUM(AS8:AS31)</f>
        <v>4</v>
      </c>
      <c r="AT6" s="14">
        <f>+SUM(AT8:AT31)</f>
        <v>2</v>
      </c>
      <c r="AU6" s="14">
        <f>+SUM(AU8:AU31)</f>
        <v>4</v>
      </c>
      <c r="AV6" s="14">
        <f>+SUM(AV8:AV31)</f>
        <v>3</v>
      </c>
      <c r="AW6" s="14">
        <f>+SUM(AW8:AW31)</f>
        <v>4</v>
      </c>
      <c r="AX6" s="14">
        <f>+SUM(AX8:AX31)</f>
        <v>3</v>
      </c>
    </row>
    <row r="7" spans="1:50" ht="16" customHeight="1" x14ac:dyDescent="0.35">
      <c r="A7" s="11"/>
      <c r="B7" s="10"/>
      <c r="C7" s="10" t="s">
        <v>48</v>
      </c>
      <c r="D7" s="10" t="s">
        <v>49</v>
      </c>
      <c r="E7" s="10" t="s">
        <v>50</v>
      </c>
      <c r="F7" s="10" t="s">
        <v>51</v>
      </c>
      <c r="G7" s="10" t="s">
        <v>52</v>
      </c>
      <c r="H7" s="10" t="s">
        <v>71</v>
      </c>
      <c r="I7" s="10" t="s">
        <v>53</v>
      </c>
      <c r="J7" s="10" t="s">
        <v>54</v>
      </c>
      <c r="K7" s="10" t="s">
        <v>55</v>
      </c>
      <c r="L7" s="10" t="s">
        <v>56</v>
      </c>
      <c r="M7" s="10" t="s">
        <v>57</v>
      </c>
      <c r="N7" s="10" t="s">
        <v>58</v>
      </c>
      <c r="O7" s="10" t="s">
        <v>70</v>
      </c>
      <c r="P7" s="10" t="s">
        <v>59</v>
      </c>
      <c r="Q7" s="10" t="s">
        <v>60</v>
      </c>
      <c r="R7" s="10" t="s">
        <v>61</v>
      </c>
      <c r="S7" s="10" t="s">
        <v>62</v>
      </c>
      <c r="T7" s="10" t="s">
        <v>63</v>
      </c>
      <c r="U7" s="10" t="s">
        <v>64</v>
      </c>
      <c r="V7" s="10" t="s">
        <v>65</v>
      </c>
      <c r="W7" s="10" t="s">
        <v>66</v>
      </c>
      <c r="X7" s="10" t="s">
        <v>69</v>
      </c>
      <c r="Y7" s="10" t="s">
        <v>67</v>
      </c>
      <c r="Z7" s="10" t="s">
        <v>68</v>
      </c>
      <c r="AB7" s="10" t="s">
        <v>168</v>
      </c>
      <c r="AD7" s="11" t="s">
        <v>167</v>
      </c>
      <c r="AE7" s="11" t="s">
        <v>166</v>
      </c>
      <c r="AF7" s="31">
        <v>2</v>
      </c>
      <c r="AG7" s="31">
        <v>3</v>
      </c>
      <c r="AH7" s="31">
        <v>4</v>
      </c>
      <c r="AI7" s="31">
        <v>5</v>
      </c>
      <c r="AJ7" s="31">
        <v>9</v>
      </c>
      <c r="AK7" s="31">
        <v>10</v>
      </c>
      <c r="AL7" s="31">
        <v>11</v>
      </c>
      <c r="AM7" s="31">
        <v>12</v>
      </c>
      <c r="AN7" s="31">
        <v>13</v>
      </c>
      <c r="AO7" s="31">
        <v>14</v>
      </c>
      <c r="AP7" s="31">
        <v>16</v>
      </c>
      <c r="AQ7" s="31">
        <v>18</v>
      </c>
      <c r="AR7" s="31">
        <v>21</v>
      </c>
      <c r="AS7" s="31">
        <v>22</v>
      </c>
      <c r="AT7" s="31">
        <v>28</v>
      </c>
      <c r="AU7" s="31">
        <v>29</v>
      </c>
      <c r="AV7" s="31">
        <v>35</v>
      </c>
      <c r="AW7" s="31">
        <v>36</v>
      </c>
      <c r="AX7" s="31">
        <v>37</v>
      </c>
    </row>
    <row r="8" spans="1:50" s="9" customFormat="1" ht="26" customHeight="1" x14ac:dyDescent="0.35">
      <c r="A8" s="13">
        <f t="shared" ref="A8:A16" si="5">+SUM(C8:Z8)</f>
        <v>4</v>
      </c>
      <c r="B8" s="12">
        <v>11</v>
      </c>
      <c r="C8" s="13">
        <v>1</v>
      </c>
      <c r="D8" s="13"/>
      <c r="E8" s="13"/>
      <c r="F8" s="13"/>
      <c r="G8" s="13"/>
      <c r="H8" s="13"/>
      <c r="I8" s="13">
        <v>1</v>
      </c>
      <c r="J8" s="13">
        <v>1</v>
      </c>
      <c r="K8" s="13"/>
      <c r="L8" s="13"/>
      <c r="M8" s="13"/>
      <c r="N8" s="13"/>
      <c r="O8" s="13">
        <v>1</v>
      </c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B8" s="15" t="s">
        <v>53</v>
      </c>
      <c r="AD8" s="15">
        <f t="shared" ref="AD8:AD16" si="6">+SUBTOTAL(9,AF8:XFD8)</f>
        <v>12</v>
      </c>
      <c r="AE8" s="13" t="s">
        <v>138</v>
      </c>
      <c r="AF8" s="13"/>
      <c r="AG8" s="13">
        <v>1</v>
      </c>
      <c r="AH8" s="13">
        <v>1</v>
      </c>
      <c r="AI8" s="13"/>
      <c r="AJ8" s="13">
        <v>1</v>
      </c>
      <c r="AK8" s="13">
        <v>1</v>
      </c>
      <c r="AL8" s="13">
        <v>1</v>
      </c>
      <c r="AM8" s="13"/>
      <c r="AN8" s="13"/>
      <c r="AO8" s="13">
        <v>1</v>
      </c>
      <c r="AP8" s="13"/>
      <c r="AQ8" s="13"/>
      <c r="AR8" s="13"/>
      <c r="AS8" s="13">
        <v>1</v>
      </c>
      <c r="AT8" s="13">
        <v>1</v>
      </c>
      <c r="AU8" s="13">
        <v>1</v>
      </c>
      <c r="AV8" s="13">
        <v>1</v>
      </c>
      <c r="AW8" s="13">
        <v>1</v>
      </c>
      <c r="AX8" s="13">
        <v>1</v>
      </c>
    </row>
    <row r="9" spans="1:50" s="9" customFormat="1" ht="26" customHeight="1" x14ac:dyDescent="0.35">
      <c r="A9" s="13">
        <f t="shared" si="5"/>
        <v>5</v>
      </c>
      <c r="B9" s="12">
        <v>2</v>
      </c>
      <c r="C9" s="13">
        <v>1</v>
      </c>
      <c r="D9" s="13"/>
      <c r="E9" s="13">
        <v>1</v>
      </c>
      <c r="F9" s="13">
        <v>1</v>
      </c>
      <c r="G9" s="13">
        <v>1</v>
      </c>
      <c r="H9" s="13">
        <v>1</v>
      </c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B9" s="15" t="s">
        <v>48</v>
      </c>
      <c r="AD9" s="15">
        <f t="shared" si="6"/>
        <v>10</v>
      </c>
      <c r="AE9" s="13" t="s">
        <v>140</v>
      </c>
      <c r="AF9" s="13">
        <v>1</v>
      </c>
      <c r="AG9" s="13">
        <v>1</v>
      </c>
      <c r="AH9" s="13"/>
      <c r="AI9" s="13"/>
      <c r="AJ9" s="13">
        <v>1</v>
      </c>
      <c r="AK9" s="13"/>
      <c r="AL9" s="13">
        <v>1</v>
      </c>
      <c r="AM9" s="13"/>
      <c r="AN9" s="13"/>
      <c r="AO9" s="13">
        <v>1</v>
      </c>
      <c r="AP9" s="13"/>
      <c r="AQ9" s="13"/>
      <c r="AR9" s="13"/>
      <c r="AS9" s="13">
        <v>1</v>
      </c>
      <c r="AT9" s="13">
        <v>1</v>
      </c>
      <c r="AU9" s="13">
        <v>1</v>
      </c>
      <c r="AV9" s="13"/>
      <c r="AW9" s="13">
        <v>1</v>
      </c>
      <c r="AX9" s="13">
        <v>1</v>
      </c>
    </row>
    <row r="10" spans="1:50" s="9" customFormat="1" ht="26" customHeight="1" x14ac:dyDescent="0.35">
      <c r="A10" s="13">
        <f t="shared" si="5"/>
        <v>2</v>
      </c>
      <c r="B10" s="12">
        <v>12</v>
      </c>
      <c r="C10" s="13"/>
      <c r="D10" s="13"/>
      <c r="E10" s="13"/>
      <c r="F10" s="13"/>
      <c r="G10" s="13"/>
      <c r="H10" s="13"/>
      <c r="I10" s="13"/>
      <c r="J10" s="13"/>
      <c r="K10" s="13"/>
      <c r="L10" s="13">
        <v>1</v>
      </c>
      <c r="M10" s="13"/>
      <c r="N10" s="13"/>
      <c r="O10" s="13"/>
      <c r="P10" s="13">
        <v>1</v>
      </c>
      <c r="Q10" s="13"/>
      <c r="R10" s="13"/>
      <c r="S10" s="13"/>
      <c r="T10" s="13"/>
      <c r="U10" s="13"/>
      <c r="V10" s="13"/>
      <c r="W10" s="13"/>
      <c r="X10" s="13"/>
      <c r="Y10" s="13"/>
      <c r="Z10" s="13"/>
      <c r="AB10" s="15" t="s">
        <v>54</v>
      </c>
      <c r="AD10" s="15">
        <f t="shared" si="6"/>
        <v>10</v>
      </c>
      <c r="AE10" s="13" t="s">
        <v>139</v>
      </c>
      <c r="AF10" s="13"/>
      <c r="AG10" s="13">
        <v>1</v>
      </c>
      <c r="AH10" s="13"/>
      <c r="AI10" s="13"/>
      <c r="AJ10" s="13">
        <v>1</v>
      </c>
      <c r="AK10" s="13">
        <v>1</v>
      </c>
      <c r="AL10" s="13">
        <v>1</v>
      </c>
      <c r="AM10" s="13"/>
      <c r="AN10" s="13"/>
      <c r="AO10" s="13">
        <v>1</v>
      </c>
      <c r="AP10" s="13"/>
      <c r="AQ10" s="13">
        <v>1</v>
      </c>
      <c r="AR10" s="13">
        <v>1</v>
      </c>
      <c r="AS10" s="13">
        <v>1</v>
      </c>
      <c r="AT10" s="13"/>
      <c r="AU10" s="13">
        <v>1</v>
      </c>
      <c r="AV10" s="13"/>
      <c r="AW10" s="13">
        <v>1</v>
      </c>
      <c r="AX10" s="13"/>
    </row>
    <row r="11" spans="1:50" s="9" customFormat="1" ht="26" customHeight="1" x14ac:dyDescent="0.35">
      <c r="A11" s="13">
        <f t="shared" si="5"/>
        <v>3</v>
      </c>
      <c r="B11" s="12">
        <v>21</v>
      </c>
      <c r="C11" s="13"/>
      <c r="D11" s="13"/>
      <c r="E11" s="13"/>
      <c r="F11" s="13"/>
      <c r="G11" s="13"/>
      <c r="H11" s="13"/>
      <c r="I11" s="13"/>
      <c r="J11" s="13">
        <v>1</v>
      </c>
      <c r="K11" s="13"/>
      <c r="L11" s="13"/>
      <c r="M11" s="13"/>
      <c r="N11" s="13">
        <v>1</v>
      </c>
      <c r="O11" s="13"/>
      <c r="P11" s="13"/>
      <c r="Q11" s="13"/>
      <c r="R11" s="13"/>
      <c r="S11" s="13"/>
      <c r="T11" s="13">
        <v>1</v>
      </c>
      <c r="U11" s="13"/>
      <c r="V11" s="13"/>
      <c r="W11" s="13"/>
      <c r="X11" s="13"/>
      <c r="Y11" s="13"/>
      <c r="Z11" s="13"/>
      <c r="AB11" s="15" t="s">
        <v>70</v>
      </c>
      <c r="AD11" s="15">
        <f t="shared" si="6"/>
        <v>4</v>
      </c>
      <c r="AE11" s="13" t="s">
        <v>141</v>
      </c>
      <c r="AF11" s="13"/>
      <c r="AG11" s="13"/>
      <c r="AH11" s="13"/>
      <c r="AI11" s="13"/>
      <c r="AJ11" s="13">
        <v>1</v>
      </c>
      <c r="AK11" s="13"/>
      <c r="AL11" s="13">
        <v>1</v>
      </c>
      <c r="AM11" s="13"/>
      <c r="AN11" s="13"/>
      <c r="AO11" s="13"/>
      <c r="AP11" s="13"/>
      <c r="AQ11" s="13"/>
      <c r="AR11" s="13"/>
      <c r="AS11" s="13">
        <v>1</v>
      </c>
      <c r="AT11" s="13"/>
      <c r="AU11" s="13"/>
      <c r="AV11" s="13"/>
      <c r="AW11" s="13"/>
      <c r="AX11" s="13">
        <v>1</v>
      </c>
    </row>
    <row r="12" spans="1:50" s="9" customFormat="1" ht="26" customHeight="1" x14ac:dyDescent="0.35">
      <c r="A12" s="13">
        <f t="shared" si="5"/>
        <v>4</v>
      </c>
      <c r="B12" s="12">
        <v>3</v>
      </c>
      <c r="C12" s="13">
        <v>1</v>
      </c>
      <c r="D12" s="13"/>
      <c r="E12" s="13"/>
      <c r="F12" s="13">
        <v>1</v>
      </c>
      <c r="G12" s="13"/>
      <c r="H12" s="13"/>
      <c r="I12" s="13">
        <v>1</v>
      </c>
      <c r="J12" s="13">
        <v>1</v>
      </c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B12" s="15" t="s">
        <v>49</v>
      </c>
      <c r="AD12" s="15">
        <f t="shared" si="6"/>
        <v>3</v>
      </c>
      <c r="AE12" s="13" t="s">
        <v>142</v>
      </c>
      <c r="AF12" s="13"/>
      <c r="AG12" s="13"/>
      <c r="AH12" s="13"/>
      <c r="AI12" s="13"/>
      <c r="AJ12" s="13"/>
      <c r="AK12" s="13"/>
      <c r="AL12" s="13"/>
      <c r="AM12" s="13"/>
      <c r="AN12" s="13">
        <v>1</v>
      </c>
      <c r="AO12" s="13"/>
      <c r="AP12" s="13">
        <v>1</v>
      </c>
      <c r="AQ12" s="13"/>
      <c r="AR12" s="13"/>
      <c r="AS12" s="13"/>
      <c r="AT12" s="13"/>
      <c r="AU12" s="13"/>
      <c r="AV12" s="13">
        <v>1</v>
      </c>
      <c r="AW12" s="13"/>
      <c r="AX12" s="13"/>
    </row>
    <row r="13" spans="1:50" s="9" customFormat="1" ht="26" customHeight="1" x14ac:dyDescent="0.35">
      <c r="A13" s="13">
        <f t="shared" si="5"/>
        <v>2</v>
      </c>
      <c r="B13" s="12">
        <v>5</v>
      </c>
      <c r="C13" s="13"/>
      <c r="D13" s="13"/>
      <c r="E13" s="13"/>
      <c r="F13" s="13"/>
      <c r="G13" s="13"/>
      <c r="H13" s="13"/>
      <c r="I13" s="13"/>
      <c r="J13" s="13"/>
      <c r="K13" s="13"/>
      <c r="L13" s="13">
        <v>1</v>
      </c>
      <c r="M13" s="13">
        <v>1</v>
      </c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B13" s="15" t="s">
        <v>51</v>
      </c>
      <c r="AD13" s="15">
        <f t="shared" si="6"/>
        <v>2</v>
      </c>
      <c r="AE13" s="13" t="s">
        <v>145</v>
      </c>
      <c r="AF13" s="13">
        <v>1</v>
      </c>
      <c r="AG13" s="13">
        <v>1</v>
      </c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0" s="9" customFormat="1" ht="26" customHeight="1" x14ac:dyDescent="0.35">
      <c r="A14" s="13">
        <f t="shared" si="5"/>
        <v>5</v>
      </c>
      <c r="B14" s="12">
        <v>14</v>
      </c>
      <c r="C14" s="13">
        <v>1</v>
      </c>
      <c r="D14" s="13"/>
      <c r="E14" s="13"/>
      <c r="F14" s="13"/>
      <c r="G14" s="13"/>
      <c r="H14" s="13"/>
      <c r="I14" s="13">
        <v>1</v>
      </c>
      <c r="J14" s="13">
        <v>1</v>
      </c>
      <c r="K14" s="13"/>
      <c r="L14" s="13"/>
      <c r="M14" s="13"/>
      <c r="N14" s="13"/>
      <c r="O14" s="13"/>
      <c r="P14" s="13"/>
      <c r="Q14" s="13">
        <v>1</v>
      </c>
      <c r="R14" s="13">
        <v>1</v>
      </c>
      <c r="S14" s="13"/>
      <c r="T14" s="13"/>
      <c r="U14" s="13"/>
      <c r="V14" s="13"/>
      <c r="W14" s="13"/>
      <c r="X14" s="13"/>
      <c r="Y14" s="13"/>
      <c r="Z14" s="13"/>
      <c r="AB14" s="15" t="s">
        <v>56</v>
      </c>
      <c r="AD14" s="15">
        <f t="shared" si="6"/>
        <v>2</v>
      </c>
      <c r="AE14" s="13" t="s">
        <v>158</v>
      </c>
      <c r="AF14" s="13"/>
      <c r="AG14" s="13"/>
      <c r="AH14" s="13"/>
      <c r="AI14" s="13">
        <v>1</v>
      </c>
      <c r="AJ14" s="13"/>
      <c r="AK14" s="13"/>
      <c r="AL14" s="13"/>
      <c r="AM14" s="13">
        <v>1</v>
      </c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0" s="9" customFormat="1" ht="26" customHeight="1" x14ac:dyDescent="0.35">
      <c r="A15" s="13">
        <f t="shared" si="5"/>
        <v>2</v>
      </c>
      <c r="B15" s="12">
        <v>18</v>
      </c>
      <c r="C15" s="13"/>
      <c r="D15" s="13"/>
      <c r="E15" s="13"/>
      <c r="F15" s="13"/>
      <c r="G15" s="13"/>
      <c r="H15" s="13"/>
      <c r="I15" s="13"/>
      <c r="J15" s="13">
        <v>1</v>
      </c>
      <c r="K15" s="13"/>
      <c r="L15" s="13"/>
      <c r="M15" s="13"/>
      <c r="N15" s="13"/>
      <c r="O15" s="13"/>
      <c r="P15" s="13"/>
      <c r="Q15" s="13"/>
      <c r="R15" s="13"/>
      <c r="S15" s="13">
        <v>1</v>
      </c>
      <c r="T15" s="13"/>
      <c r="U15" s="13"/>
      <c r="V15" s="13"/>
      <c r="W15" s="13"/>
      <c r="X15" s="13"/>
      <c r="Y15" s="13"/>
      <c r="Z15" s="13"/>
      <c r="AB15" s="15" t="s">
        <v>58</v>
      </c>
      <c r="AD15" s="15">
        <f t="shared" si="6"/>
        <v>2</v>
      </c>
      <c r="AE15" s="13" t="s">
        <v>143</v>
      </c>
      <c r="AF15" s="13"/>
      <c r="AG15" s="13"/>
      <c r="AH15" s="13"/>
      <c r="AI15" s="13"/>
      <c r="AJ15" s="13">
        <v>1</v>
      </c>
      <c r="AK15" s="13"/>
      <c r="AL15" s="13"/>
      <c r="AM15" s="13"/>
      <c r="AN15" s="13"/>
      <c r="AO15" s="13"/>
      <c r="AP15" s="13"/>
      <c r="AQ15" s="13"/>
      <c r="AR15" s="13">
        <v>1</v>
      </c>
      <c r="AS15" s="13"/>
      <c r="AT15" s="13"/>
      <c r="AU15" s="13"/>
      <c r="AV15" s="13"/>
      <c r="AW15" s="13"/>
      <c r="AX15" s="13"/>
    </row>
    <row r="16" spans="1:50" s="9" customFormat="1" ht="26" customHeight="1" x14ac:dyDescent="0.35">
      <c r="A16" s="13">
        <f t="shared" si="5"/>
        <v>4</v>
      </c>
      <c r="B16" s="12">
        <v>29</v>
      </c>
      <c r="C16" s="13">
        <v>1</v>
      </c>
      <c r="D16" s="13"/>
      <c r="E16" s="13"/>
      <c r="F16" s="13"/>
      <c r="G16" s="13"/>
      <c r="H16" s="13"/>
      <c r="I16" s="13">
        <v>1</v>
      </c>
      <c r="J16" s="13">
        <v>1</v>
      </c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>
        <v>1</v>
      </c>
      <c r="Z16" s="13"/>
      <c r="AB16" s="15" t="s">
        <v>61</v>
      </c>
      <c r="AD16" s="15">
        <f t="shared" si="6"/>
        <v>2</v>
      </c>
      <c r="AE16" s="13" t="s">
        <v>159</v>
      </c>
      <c r="AF16" s="13"/>
      <c r="AG16" s="13"/>
      <c r="AH16" s="13">
        <v>1</v>
      </c>
      <c r="AI16" s="13"/>
      <c r="AJ16" s="13"/>
      <c r="AK16" s="13"/>
      <c r="AL16" s="13"/>
      <c r="AM16" s="13"/>
      <c r="AN16" s="13"/>
      <c r="AO16" s="13">
        <v>1</v>
      </c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s="9" customFormat="1" ht="26" customHeight="1" x14ac:dyDescent="0.35">
      <c r="A17" t="s">
        <v>172</v>
      </c>
      <c r="B17" s="2">
        <f t="shared" ref="B17:B20" si="7">+SUBTOTAL(9,D17:XDZ17)</f>
        <v>8</v>
      </c>
      <c r="C17" s="19" t="s">
        <v>170</v>
      </c>
      <c r="D17" s="2">
        <f>+IF(AND(D24=D25,D24=D26,D24=1),1,0)</f>
        <v>0</v>
      </c>
      <c r="E17" s="2">
        <f>+IF(AND(E24=E25,E24=E26,E24=1),1,0)</f>
        <v>1</v>
      </c>
      <c r="F17" s="2">
        <f t="shared" ref="F17:V17" si="8">+IF(AND(F24=F25,F24=F26,F24=1),1,0)</f>
        <v>0</v>
      </c>
      <c r="G17" s="2">
        <f t="shared" si="8"/>
        <v>0</v>
      </c>
      <c r="H17" s="2">
        <f t="shared" si="8"/>
        <v>1</v>
      </c>
      <c r="I17" s="2">
        <f t="shared" si="8"/>
        <v>0</v>
      </c>
      <c r="J17" s="2">
        <f t="shared" si="8"/>
        <v>1</v>
      </c>
      <c r="K17" s="2">
        <f t="shared" si="8"/>
        <v>0</v>
      </c>
      <c r="L17" s="2">
        <f t="shared" si="8"/>
        <v>0</v>
      </c>
      <c r="M17" s="2">
        <f t="shared" si="8"/>
        <v>1</v>
      </c>
      <c r="N17" s="2">
        <f t="shared" si="8"/>
        <v>0</v>
      </c>
      <c r="O17" s="2">
        <f t="shared" si="8"/>
        <v>0</v>
      </c>
      <c r="P17" s="2">
        <f t="shared" si="8"/>
        <v>0</v>
      </c>
      <c r="Q17" s="2">
        <f t="shared" si="8"/>
        <v>1</v>
      </c>
      <c r="R17" s="2">
        <f t="shared" si="8"/>
        <v>0</v>
      </c>
      <c r="S17" s="2">
        <f t="shared" si="8"/>
        <v>1</v>
      </c>
      <c r="T17" s="2">
        <f t="shared" si="8"/>
        <v>0</v>
      </c>
      <c r="U17" s="2">
        <f t="shared" si="8"/>
        <v>1</v>
      </c>
      <c r="V17" s="2">
        <f t="shared" si="8"/>
        <v>0</v>
      </c>
      <c r="W17"/>
      <c r="X17" s="13"/>
      <c r="Y17" s="13"/>
      <c r="Z17" s="13"/>
      <c r="AB17" s="15" t="s">
        <v>50</v>
      </c>
      <c r="AD17" s="15">
        <f>+SUBTOTAL(9,AF17:XFD17)</f>
        <v>1</v>
      </c>
      <c r="AE17" s="13" t="s">
        <v>152</v>
      </c>
      <c r="AF17" s="13">
        <v>1</v>
      </c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s="9" customFormat="1" ht="26" customHeight="1" x14ac:dyDescent="0.35">
      <c r="A18" t="s">
        <v>172</v>
      </c>
      <c r="B18" s="2">
        <f t="shared" si="7"/>
        <v>10</v>
      </c>
      <c r="C18" s="20" t="s">
        <v>165</v>
      </c>
      <c r="D18" s="2">
        <f>+IF(AND(D24=D25,D24=1),1,0)</f>
        <v>0</v>
      </c>
      <c r="E18" s="2">
        <f t="shared" ref="E18:V18" si="9">+IF(AND(E24=E25,E24=1),1,0)</f>
        <v>1</v>
      </c>
      <c r="F18" s="2">
        <f t="shared" si="9"/>
        <v>0</v>
      </c>
      <c r="G18" s="2">
        <f t="shared" si="9"/>
        <v>0</v>
      </c>
      <c r="H18" s="2">
        <f t="shared" si="9"/>
        <v>1</v>
      </c>
      <c r="I18" s="2">
        <f t="shared" si="9"/>
        <v>0</v>
      </c>
      <c r="J18" s="2">
        <f t="shared" si="9"/>
        <v>1</v>
      </c>
      <c r="K18" s="2">
        <f t="shared" si="9"/>
        <v>0</v>
      </c>
      <c r="L18" s="2">
        <f t="shared" si="9"/>
        <v>0</v>
      </c>
      <c r="M18" s="2">
        <f t="shared" si="9"/>
        <v>1</v>
      </c>
      <c r="N18" s="2">
        <f t="shared" si="9"/>
        <v>0</v>
      </c>
      <c r="O18" s="2">
        <f t="shared" si="9"/>
        <v>0</v>
      </c>
      <c r="P18" s="2">
        <f t="shared" si="9"/>
        <v>0</v>
      </c>
      <c r="Q18" s="2">
        <f t="shared" si="9"/>
        <v>1</v>
      </c>
      <c r="R18" s="2">
        <f t="shared" si="9"/>
        <v>1</v>
      </c>
      <c r="S18" s="2">
        <f t="shared" si="9"/>
        <v>1</v>
      </c>
      <c r="T18" s="2">
        <f t="shared" si="9"/>
        <v>0</v>
      </c>
      <c r="U18" s="2">
        <f t="shared" si="9"/>
        <v>1</v>
      </c>
      <c r="V18" s="2">
        <f t="shared" si="9"/>
        <v>1</v>
      </c>
      <c r="W18"/>
      <c r="X18" s="13"/>
      <c r="Y18" s="13"/>
      <c r="Z18" s="13"/>
      <c r="AB18" s="15" t="s">
        <v>52</v>
      </c>
      <c r="AD18" s="15">
        <f>+SUBTOTAL(9,AF18:XFD18)</f>
        <v>1</v>
      </c>
      <c r="AE18" s="13" t="s">
        <v>146</v>
      </c>
      <c r="AF18" s="13">
        <v>1</v>
      </c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s="9" customFormat="1" ht="26" customHeight="1" x14ac:dyDescent="0.35">
      <c r="A19" t="s">
        <v>172</v>
      </c>
      <c r="B19" s="2">
        <f t="shared" si="7"/>
        <v>8</v>
      </c>
      <c r="C19" s="21" t="s">
        <v>171</v>
      </c>
      <c r="D19" s="2">
        <f>+IF(AND(D25=D26,D25=1),1,0)</f>
        <v>0</v>
      </c>
      <c r="E19" s="2">
        <f t="shared" ref="E19:V19" si="10">+IF(AND(E25=E26,E25=1),1,0)</f>
        <v>1</v>
      </c>
      <c r="F19" s="2">
        <f t="shared" si="10"/>
        <v>0</v>
      </c>
      <c r="G19" s="2">
        <f t="shared" si="10"/>
        <v>0</v>
      </c>
      <c r="H19" s="2">
        <f t="shared" si="10"/>
        <v>1</v>
      </c>
      <c r="I19" s="2">
        <f t="shared" si="10"/>
        <v>0</v>
      </c>
      <c r="J19" s="2">
        <f t="shared" si="10"/>
        <v>1</v>
      </c>
      <c r="K19" s="2">
        <f t="shared" si="10"/>
        <v>0</v>
      </c>
      <c r="L19" s="2">
        <f t="shared" si="10"/>
        <v>0</v>
      </c>
      <c r="M19" s="2">
        <f t="shared" si="10"/>
        <v>1</v>
      </c>
      <c r="N19" s="2">
        <f t="shared" si="10"/>
        <v>0</v>
      </c>
      <c r="O19" s="2">
        <f t="shared" si="10"/>
        <v>0</v>
      </c>
      <c r="P19" s="2">
        <f t="shared" si="10"/>
        <v>0</v>
      </c>
      <c r="Q19" s="2">
        <f t="shared" si="10"/>
        <v>1</v>
      </c>
      <c r="R19" s="2">
        <f t="shared" si="10"/>
        <v>0</v>
      </c>
      <c r="S19" s="2">
        <f t="shared" si="10"/>
        <v>1</v>
      </c>
      <c r="T19" s="2">
        <f t="shared" si="10"/>
        <v>0</v>
      </c>
      <c r="U19" s="2">
        <f t="shared" si="10"/>
        <v>1</v>
      </c>
      <c r="V19" s="2">
        <f t="shared" si="10"/>
        <v>0</v>
      </c>
      <c r="W19"/>
      <c r="X19" s="13"/>
      <c r="Y19" s="13"/>
      <c r="Z19" s="13"/>
      <c r="AB19" s="15" t="s">
        <v>71</v>
      </c>
      <c r="AD19" s="15">
        <f>+SUBTOTAL(9,AF19:XFD19)</f>
        <v>1</v>
      </c>
      <c r="AE19" s="13" t="s">
        <v>153</v>
      </c>
      <c r="AF19" s="13">
        <v>1</v>
      </c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s="9" customFormat="1" ht="26" customHeight="1" x14ac:dyDescent="0.35">
      <c r="A20" t="s">
        <v>172</v>
      </c>
      <c r="B20" s="2">
        <f t="shared" si="7"/>
        <v>9</v>
      </c>
      <c r="C20" s="21" t="s">
        <v>163</v>
      </c>
      <c r="D20" s="2">
        <f>+IF(AND(D26=D24,D26=1),1,0)</f>
        <v>0</v>
      </c>
      <c r="E20" s="2">
        <f t="shared" ref="E20:V20" si="11">+IF(AND(E26=E24,E26=1),1,0)</f>
        <v>1</v>
      </c>
      <c r="F20" s="2">
        <f t="shared" si="11"/>
        <v>0</v>
      </c>
      <c r="G20" s="2">
        <f t="shared" si="11"/>
        <v>0</v>
      </c>
      <c r="H20" s="2">
        <f t="shared" si="11"/>
        <v>1</v>
      </c>
      <c r="I20" s="2">
        <f t="shared" si="11"/>
        <v>1</v>
      </c>
      <c r="J20" s="2">
        <f t="shared" si="11"/>
        <v>1</v>
      </c>
      <c r="K20" s="2">
        <f t="shared" si="11"/>
        <v>0</v>
      </c>
      <c r="L20" s="2">
        <f t="shared" si="11"/>
        <v>0</v>
      </c>
      <c r="M20" s="2">
        <f t="shared" si="11"/>
        <v>1</v>
      </c>
      <c r="N20" s="2">
        <f t="shared" si="11"/>
        <v>0</v>
      </c>
      <c r="O20" s="2">
        <f t="shared" si="11"/>
        <v>0</v>
      </c>
      <c r="P20" s="2">
        <f t="shared" si="11"/>
        <v>0</v>
      </c>
      <c r="Q20" s="2">
        <f t="shared" si="11"/>
        <v>1</v>
      </c>
      <c r="R20" s="2">
        <f t="shared" si="11"/>
        <v>0</v>
      </c>
      <c r="S20" s="2">
        <f t="shared" si="11"/>
        <v>1</v>
      </c>
      <c r="T20" s="2">
        <f t="shared" si="11"/>
        <v>0</v>
      </c>
      <c r="U20" s="2">
        <f t="shared" si="11"/>
        <v>1</v>
      </c>
      <c r="V20" s="2">
        <f t="shared" si="11"/>
        <v>0</v>
      </c>
      <c r="W20"/>
      <c r="X20" s="13"/>
      <c r="Y20" s="13"/>
      <c r="Z20" s="13"/>
      <c r="AB20" s="15" t="s">
        <v>55</v>
      </c>
      <c r="AD20" s="15">
        <f>+SUBTOTAL(9,AF20:XFD20)</f>
        <v>1</v>
      </c>
      <c r="AE20" s="13" t="s">
        <v>154</v>
      </c>
      <c r="AF20" s="13"/>
      <c r="AG20" s="13"/>
      <c r="AH20" s="13">
        <v>1</v>
      </c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s="9" customFormat="1" ht="26" customHeight="1" x14ac:dyDescent="0.35">
      <c r="A2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/>
      <c r="X21" s="13"/>
      <c r="Y21" s="13"/>
      <c r="Z21" s="13"/>
      <c r="AB21" s="15" t="s">
        <v>57</v>
      </c>
      <c r="AD21" s="15">
        <f>+SUBTOTAL(9,AF21:XFD21)</f>
        <v>1</v>
      </c>
      <c r="AE21" s="13" t="s">
        <v>155</v>
      </c>
      <c r="AF21" s="13"/>
      <c r="AG21" s="13"/>
      <c r="AH21" s="13"/>
      <c r="AI21" s="13">
        <v>1</v>
      </c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s="9" customFormat="1" ht="26" customHeight="1" x14ac:dyDescent="0.35">
      <c r="A22"/>
      <c r="B22" s="2" t="s">
        <v>169</v>
      </c>
      <c r="C22" s="2"/>
      <c r="D22" s="14">
        <f t="shared" ref="D22:V22" si="12">+SUM(D24:D47)</f>
        <v>5</v>
      </c>
      <c r="E22" s="14">
        <f t="shared" si="12"/>
        <v>4</v>
      </c>
      <c r="F22" s="14">
        <f t="shared" si="12"/>
        <v>3</v>
      </c>
      <c r="G22" s="14">
        <f t="shared" si="12"/>
        <v>2</v>
      </c>
      <c r="H22" s="14">
        <f t="shared" si="12"/>
        <v>5</v>
      </c>
      <c r="I22" s="14">
        <f t="shared" si="12"/>
        <v>2</v>
      </c>
      <c r="J22" s="14">
        <f t="shared" si="12"/>
        <v>4</v>
      </c>
      <c r="K22" s="14">
        <f t="shared" si="12"/>
        <v>2</v>
      </c>
      <c r="L22" s="14">
        <f t="shared" si="12"/>
        <v>1</v>
      </c>
      <c r="M22" s="14">
        <f t="shared" si="12"/>
        <v>5</v>
      </c>
      <c r="N22" s="14">
        <f t="shared" si="12"/>
        <v>1</v>
      </c>
      <c r="O22" s="14">
        <f t="shared" si="12"/>
        <v>2</v>
      </c>
      <c r="P22" s="14">
        <f t="shared" si="12"/>
        <v>3</v>
      </c>
      <c r="Q22" s="14">
        <f t="shared" si="12"/>
        <v>4</v>
      </c>
      <c r="R22" s="14">
        <f t="shared" si="12"/>
        <v>2</v>
      </c>
      <c r="S22" s="14">
        <f t="shared" si="12"/>
        <v>4</v>
      </c>
      <c r="T22" s="14">
        <f t="shared" si="12"/>
        <v>3</v>
      </c>
      <c r="U22" s="14">
        <f t="shared" si="12"/>
        <v>4</v>
      </c>
      <c r="V22" s="14">
        <f t="shared" si="12"/>
        <v>3</v>
      </c>
      <c r="W22"/>
      <c r="X22" s="13"/>
      <c r="Y22" s="13"/>
      <c r="Z22" s="13"/>
      <c r="AB22" s="15" t="s">
        <v>59</v>
      </c>
      <c r="AD22" s="15">
        <f>+SUBTOTAL(9,AF22:XFD22)</f>
        <v>1</v>
      </c>
      <c r="AE22" s="13" t="s">
        <v>160</v>
      </c>
      <c r="AF22" s="13"/>
      <c r="AG22" s="13"/>
      <c r="AH22" s="13"/>
      <c r="AI22" s="13"/>
      <c r="AJ22" s="13"/>
      <c r="AK22" s="13"/>
      <c r="AL22" s="13"/>
      <c r="AM22" s="13">
        <v>1</v>
      </c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s="9" customFormat="1" ht="26" customHeight="1" x14ac:dyDescent="0.35">
      <c r="A23"/>
      <c r="B23" s="11" t="s">
        <v>167</v>
      </c>
      <c r="C23" s="11" t="s">
        <v>166</v>
      </c>
      <c r="D23" s="31">
        <v>2</v>
      </c>
      <c r="E23" s="31">
        <v>3</v>
      </c>
      <c r="F23" s="31">
        <v>4</v>
      </c>
      <c r="G23" s="31">
        <v>5</v>
      </c>
      <c r="H23" s="31">
        <v>9</v>
      </c>
      <c r="I23" s="31">
        <v>10</v>
      </c>
      <c r="J23" s="31">
        <v>11</v>
      </c>
      <c r="K23" s="31">
        <v>12</v>
      </c>
      <c r="L23" s="31">
        <v>13</v>
      </c>
      <c r="M23" s="31">
        <v>14</v>
      </c>
      <c r="N23" s="31">
        <v>16</v>
      </c>
      <c r="O23" s="31">
        <v>18</v>
      </c>
      <c r="P23" s="31">
        <v>21</v>
      </c>
      <c r="Q23" s="31">
        <v>22</v>
      </c>
      <c r="R23" s="31">
        <v>28</v>
      </c>
      <c r="S23" s="31">
        <v>29</v>
      </c>
      <c r="T23" s="31">
        <v>35</v>
      </c>
      <c r="U23" s="31">
        <v>36</v>
      </c>
      <c r="V23" s="31">
        <v>37</v>
      </c>
      <c r="W23"/>
      <c r="X23" s="13"/>
      <c r="Y23" s="13"/>
      <c r="Z23" s="13"/>
      <c r="AB23" s="15" t="s">
        <v>60</v>
      </c>
      <c r="AD23" s="15">
        <f>+SUBTOTAL(9,AF23:XFD23)</f>
        <v>1</v>
      </c>
      <c r="AE23" s="13" t="s">
        <v>156</v>
      </c>
      <c r="AF23" s="13"/>
      <c r="AG23" s="13"/>
      <c r="AH23" s="13"/>
      <c r="AI23" s="13"/>
      <c r="AJ23" s="13"/>
      <c r="AK23" s="13"/>
      <c r="AL23" s="13"/>
      <c r="AM23" s="13"/>
      <c r="AN23" s="13"/>
      <c r="AO23" s="13">
        <v>1</v>
      </c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s="9" customFormat="1" ht="26" customHeight="1" x14ac:dyDescent="0.35">
      <c r="B24" s="15">
        <f t="shared" ref="B24:B47" si="13">+SUBTOTAL(9,D24:XEB24)</f>
        <v>14</v>
      </c>
      <c r="C24" s="13" t="s">
        <v>138</v>
      </c>
      <c r="D24" s="13"/>
      <c r="E24" s="13">
        <v>1</v>
      </c>
      <c r="F24" s="13">
        <v>1</v>
      </c>
      <c r="G24" s="13"/>
      <c r="H24" s="13">
        <v>1</v>
      </c>
      <c r="I24" s="13">
        <v>1</v>
      </c>
      <c r="J24" s="13">
        <v>1</v>
      </c>
      <c r="K24" s="13"/>
      <c r="L24" s="13"/>
      <c r="M24" s="13">
        <v>1</v>
      </c>
      <c r="N24" s="13"/>
      <c r="O24" s="13"/>
      <c r="P24" s="13"/>
      <c r="Q24" s="13">
        <v>1</v>
      </c>
      <c r="R24" s="13">
        <v>1</v>
      </c>
      <c r="S24" s="13">
        <v>1</v>
      </c>
      <c r="T24" s="13">
        <v>1</v>
      </c>
      <c r="U24" s="13">
        <v>1</v>
      </c>
      <c r="V24" s="13">
        <v>1</v>
      </c>
      <c r="X24" s="13">
        <v>1</v>
      </c>
      <c r="Y24" s="13"/>
      <c r="Z24" s="13"/>
      <c r="AB24" s="15" t="s">
        <v>62</v>
      </c>
      <c r="AD24" s="15">
        <f>+SUBTOTAL(9,AF24:XFD24)</f>
        <v>1</v>
      </c>
      <c r="AE24" s="13" t="s">
        <v>147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>
        <v>1</v>
      </c>
      <c r="AR24" s="13"/>
      <c r="AS24" s="13"/>
      <c r="AT24" s="13"/>
      <c r="AU24" s="13"/>
      <c r="AV24" s="13"/>
      <c r="AW24" s="13"/>
      <c r="AX24" s="13"/>
    </row>
    <row r="25" spans="1:50" s="9" customFormat="1" ht="26" customHeight="1" x14ac:dyDescent="0.35">
      <c r="B25" s="15">
        <f t="shared" si="13"/>
        <v>11</v>
      </c>
      <c r="C25" s="13" t="s">
        <v>140</v>
      </c>
      <c r="D25" s="13">
        <v>1</v>
      </c>
      <c r="E25" s="13">
        <v>1</v>
      </c>
      <c r="F25" s="13"/>
      <c r="G25" s="13"/>
      <c r="H25" s="13">
        <v>1</v>
      </c>
      <c r="I25" s="13"/>
      <c r="J25" s="13">
        <v>1</v>
      </c>
      <c r="K25" s="13"/>
      <c r="L25" s="13"/>
      <c r="M25" s="13">
        <v>1</v>
      </c>
      <c r="N25" s="13"/>
      <c r="O25" s="13"/>
      <c r="P25" s="13"/>
      <c r="Q25" s="13">
        <v>1</v>
      </c>
      <c r="R25" s="13">
        <v>1</v>
      </c>
      <c r="S25" s="13">
        <v>1</v>
      </c>
      <c r="T25" s="13"/>
      <c r="U25" s="13">
        <v>1</v>
      </c>
      <c r="V25" s="13">
        <v>1</v>
      </c>
      <c r="X25" s="13"/>
      <c r="Y25" s="13"/>
      <c r="Z25" s="13"/>
      <c r="AB25" s="15" t="s">
        <v>63</v>
      </c>
      <c r="AD25" s="15">
        <f>+SUBTOTAL(9,AF25:XFD25)</f>
        <v>1</v>
      </c>
      <c r="AE25" s="13" t="s">
        <v>157</v>
      </c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>
        <v>1</v>
      </c>
      <c r="AS25" s="13"/>
      <c r="AT25" s="13"/>
      <c r="AU25" s="13"/>
      <c r="AV25" s="13"/>
      <c r="AW25" s="13"/>
      <c r="AX25" s="13"/>
    </row>
    <row r="26" spans="1:50" s="9" customFormat="1" ht="26" customHeight="1" x14ac:dyDescent="0.35">
      <c r="B26" s="15">
        <f t="shared" si="13"/>
        <v>10</v>
      </c>
      <c r="C26" s="13" t="s">
        <v>139</v>
      </c>
      <c r="D26" s="13"/>
      <c r="E26" s="13">
        <v>1</v>
      </c>
      <c r="F26" s="13"/>
      <c r="G26" s="13"/>
      <c r="H26" s="13">
        <v>1</v>
      </c>
      <c r="I26" s="13">
        <v>1</v>
      </c>
      <c r="J26" s="13">
        <v>1</v>
      </c>
      <c r="K26" s="13"/>
      <c r="L26" s="13"/>
      <c r="M26" s="13">
        <v>1</v>
      </c>
      <c r="N26" s="13"/>
      <c r="O26" s="13">
        <v>1</v>
      </c>
      <c r="P26" s="13">
        <v>1</v>
      </c>
      <c r="Q26" s="13">
        <v>1</v>
      </c>
      <c r="R26" s="13"/>
      <c r="S26" s="13">
        <v>1</v>
      </c>
      <c r="T26" s="13"/>
      <c r="U26" s="13">
        <v>1</v>
      </c>
      <c r="V26" s="13"/>
      <c r="X26" s="13"/>
      <c r="Y26" s="13"/>
      <c r="Z26" s="13"/>
      <c r="AB26" s="15" t="s">
        <v>64</v>
      </c>
      <c r="AD26" s="15">
        <f>+SUBTOTAL(9,AF26:XFD26)</f>
        <v>0</v>
      </c>
      <c r="AE26" s="13" t="s">
        <v>148</v>
      </c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s="9" customFormat="1" ht="26" customHeight="1" x14ac:dyDescent="0.35">
      <c r="B27" s="15">
        <f t="shared" si="13"/>
        <v>4</v>
      </c>
      <c r="C27" s="13" t="s">
        <v>141</v>
      </c>
      <c r="D27" s="13"/>
      <c r="E27" s="13"/>
      <c r="F27" s="13"/>
      <c r="G27" s="13"/>
      <c r="H27" s="13">
        <v>1</v>
      </c>
      <c r="I27" s="13"/>
      <c r="J27" s="13">
        <v>1</v>
      </c>
      <c r="K27" s="13"/>
      <c r="L27" s="13"/>
      <c r="M27" s="13"/>
      <c r="N27" s="13"/>
      <c r="O27" s="13"/>
      <c r="P27" s="13"/>
      <c r="Q27" s="13">
        <v>1</v>
      </c>
      <c r="R27" s="13"/>
      <c r="S27" s="13"/>
      <c r="T27" s="13"/>
      <c r="U27" s="13"/>
      <c r="V27" s="13">
        <v>1</v>
      </c>
      <c r="AB27" s="15" t="s">
        <v>65</v>
      </c>
      <c r="AD27" s="15">
        <f>+SUBTOTAL(9,AF27:XFD27)</f>
        <v>0</v>
      </c>
      <c r="AE27" s="13" t="s">
        <v>149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s="9" customFormat="1" ht="26" customHeight="1" x14ac:dyDescent="0.35">
      <c r="B28" s="15">
        <f t="shared" si="13"/>
        <v>4</v>
      </c>
      <c r="C28" s="13" t="s">
        <v>142</v>
      </c>
      <c r="D28" s="13"/>
      <c r="E28" s="13"/>
      <c r="F28" s="13"/>
      <c r="G28" s="13"/>
      <c r="H28" s="13"/>
      <c r="I28" s="13"/>
      <c r="J28" s="13"/>
      <c r="K28" s="13"/>
      <c r="L28" s="13">
        <v>1</v>
      </c>
      <c r="M28" s="13"/>
      <c r="N28" s="13">
        <v>1</v>
      </c>
      <c r="O28" s="13"/>
      <c r="P28" s="13"/>
      <c r="Q28" s="13"/>
      <c r="R28" s="13"/>
      <c r="S28" s="13"/>
      <c r="T28" s="13">
        <v>1</v>
      </c>
      <c r="U28" s="13"/>
      <c r="V28" s="13"/>
      <c r="AB28" s="15" t="s">
        <v>66</v>
      </c>
      <c r="AD28" s="15">
        <f>+SUBTOTAL(9,AF28:XFD28)</f>
        <v>1</v>
      </c>
      <c r="AE28" s="13" t="s">
        <v>144</v>
      </c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>
        <v>1</v>
      </c>
      <c r="AX28" s="13"/>
    </row>
    <row r="29" spans="1:50" s="9" customFormat="1" ht="26" customHeight="1" x14ac:dyDescent="0.35">
      <c r="B29" s="15">
        <f t="shared" si="13"/>
        <v>3</v>
      </c>
      <c r="C29" s="13" t="s">
        <v>145</v>
      </c>
      <c r="D29" s="13">
        <v>1</v>
      </c>
      <c r="E29" s="13">
        <v>1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AB29" s="15" t="s">
        <v>69</v>
      </c>
      <c r="AD29" s="15">
        <f>+SUBTOTAL(9,AF29:XFD29)</f>
        <v>1</v>
      </c>
      <c r="AE29" s="13" t="s">
        <v>150</v>
      </c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>
        <v>1</v>
      </c>
      <c r="AW29" s="13"/>
      <c r="AX29" s="13"/>
    </row>
    <row r="30" spans="1:50" s="9" customFormat="1" ht="26" customHeight="1" x14ac:dyDescent="0.35">
      <c r="B30" s="15">
        <f t="shared" si="13"/>
        <v>3</v>
      </c>
      <c r="C30" s="13" t="s">
        <v>158</v>
      </c>
      <c r="D30" s="13"/>
      <c r="E30" s="13"/>
      <c r="F30" s="13"/>
      <c r="G30" s="13">
        <v>1</v>
      </c>
      <c r="H30" s="13"/>
      <c r="I30" s="13"/>
      <c r="J30" s="13"/>
      <c r="K30" s="13">
        <v>1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AB30" s="15" t="s">
        <v>67</v>
      </c>
      <c r="AD30" s="15">
        <f>+SUBTOTAL(9,AF30:XFD30)</f>
        <v>1</v>
      </c>
      <c r="AE30" s="13" t="s">
        <v>161</v>
      </c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>
        <v>1</v>
      </c>
      <c r="AV30" s="13"/>
      <c r="AW30" s="13"/>
      <c r="AX30" s="13"/>
    </row>
    <row r="31" spans="1:50" s="9" customFormat="1" ht="26" customHeight="1" x14ac:dyDescent="0.35">
      <c r="B31" s="15">
        <f t="shared" si="13"/>
        <v>2</v>
      </c>
      <c r="C31" s="13" t="s">
        <v>143</v>
      </c>
      <c r="D31" s="13"/>
      <c r="E31" s="13"/>
      <c r="F31" s="13"/>
      <c r="G31" s="13"/>
      <c r="H31" s="13">
        <v>1</v>
      </c>
      <c r="I31" s="13"/>
      <c r="J31" s="13"/>
      <c r="K31" s="13"/>
      <c r="L31" s="13"/>
      <c r="M31" s="13"/>
      <c r="N31" s="13"/>
      <c r="O31" s="13"/>
      <c r="P31" s="13">
        <v>1</v>
      </c>
      <c r="Q31" s="13"/>
      <c r="R31" s="13"/>
      <c r="S31" s="13"/>
      <c r="T31" s="13"/>
      <c r="U31" s="13"/>
      <c r="V31" s="13"/>
      <c r="AB31" s="15" t="s">
        <v>68</v>
      </c>
      <c r="AD31" s="15">
        <f>+SUBTOTAL(9,AF31:XFD31)</f>
        <v>0</v>
      </c>
      <c r="AE31" s="13" t="s">
        <v>151</v>
      </c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x14ac:dyDescent="0.35">
      <c r="A32" s="9"/>
      <c r="B32" s="15">
        <f t="shared" si="13"/>
        <v>2</v>
      </c>
      <c r="C32" s="13" t="s">
        <v>159</v>
      </c>
      <c r="D32" s="13"/>
      <c r="E32" s="13"/>
      <c r="F32" s="13">
        <v>1</v>
      </c>
      <c r="G32" s="13"/>
      <c r="H32" s="13"/>
      <c r="I32" s="13"/>
      <c r="J32" s="13"/>
      <c r="K32" s="13"/>
      <c r="L32" s="13"/>
      <c r="M32" s="13">
        <v>1</v>
      </c>
      <c r="N32" s="13"/>
      <c r="O32" s="13"/>
      <c r="P32" s="13"/>
      <c r="Q32" s="13"/>
      <c r="R32" s="13"/>
      <c r="S32" s="13"/>
      <c r="T32" s="13"/>
      <c r="U32" s="13"/>
      <c r="V32" s="13"/>
      <c r="W32" s="9"/>
    </row>
    <row r="33" spans="1:31" x14ac:dyDescent="0.35">
      <c r="A33" s="9"/>
      <c r="B33" s="15">
        <f t="shared" si="13"/>
        <v>1</v>
      </c>
      <c r="C33" s="13" t="s">
        <v>152</v>
      </c>
      <c r="D33" s="13">
        <v>1</v>
      </c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9"/>
    </row>
    <row r="34" spans="1:31" x14ac:dyDescent="0.35">
      <c r="A34" s="9"/>
      <c r="B34" s="15">
        <f t="shared" si="13"/>
        <v>1</v>
      </c>
      <c r="C34" s="13" t="s">
        <v>146</v>
      </c>
      <c r="D34" s="13">
        <v>1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9"/>
      <c r="AE34" s="16"/>
    </row>
    <row r="35" spans="1:31" x14ac:dyDescent="0.35">
      <c r="A35" s="9"/>
      <c r="B35" s="15">
        <f t="shared" si="13"/>
        <v>1</v>
      </c>
      <c r="C35" s="13" t="s">
        <v>153</v>
      </c>
      <c r="D35" s="13">
        <v>1</v>
      </c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9"/>
      <c r="AE35" s="17"/>
    </row>
    <row r="36" spans="1:31" x14ac:dyDescent="0.35">
      <c r="A36" s="9"/>
      <c r="B36" s="15">
        <f t="shared" si="13"/>
        <v>1</v>
      </c>
      <c r="C36" s="13" t="s">
        <v>154</v>
      </c>
      <c r="D36" s="13"/>
      <c r="E36" s="13"/>
      <c r="F36" s="13">
        <v>1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9"/>
      <c r="AE36" s="18"/>
    </row>
    <row r="37" spans="1:31" x14ac:dyDescent="0.35">
      <c r="A37" s="9"/>
      <c r="B37" s="15">
        <f t="shared" si="13"/>
        <v>1</v>
      </c>
      <c r="C37" s="13" t="s">
        <v>155</v>
      </c>
      <c r="D37" s="13"/>
      <c r="E37" s="13"/>
      <c r="F37" s="13"/>
      <c r="G37" s="13">
        <v>1</v>
      </c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9"/>
      <c r="AE37" s="18"/>
    </row>
    <row r="38" spans="1:31" x14ac:dyDescent="0.35">
      <c r="A38" s="9"/>
      <c r="B38" s="15">
        <f t="shared" si="13"/>
        <v>1</v>
      </c>
      <c r="C38" s="13" t="s">
        <v>160</v>
      </c>
      <c r="D38" s="13"/>
      <c r="E38" s="13"/>
      <c r="F38" s="13"/>
      <c r="G38" s="13"/>
      <c r="H38" s="13"/>
      <c r="I38" s="13"/>
      <c r="J38" s="13"/>
      <c r="K38" s="13">
        <v>1</v>
      </c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9"/>
    </row>
    <row r="39" spans="1:31" x14ac:dyDescent="0.35">
      <c r="A39" s="9"/>
      <c r="B39" s="15">
        <f t="shared" si="13"/>
        <v>1</v>
      </c>
      <c r="C39" s="13" t="s">
        <v>156</v>
      </c>
      <c r="D39" s="13"/>
      <c r="E39" s="13"/>
      <c r="F39" s="13"/>
      <c r="G39" s="13"/>
      <c r="H39" s="13"/>
      <c r="I39" s="13"/>
      <c r="J39" s="13"/>
      <c r="K39" s="13"/>
      <c r="L39" s="13"/>
      <c r="M39" s="13">
        <v>1</v>
      </c>
      <c r="N39" s="13"/>
      <c r="O39" s="13"/>
      <c r="P39" s="13"/>
      <c r="Q39" s="13"/>
      <c r="R39" s="13"/>
      <c r="S39" s="13"/>
      <c r="T39" s="13"/>
      <c r="U39" s="13"/>
      <c r="V39" s="13"/>
      <c r="W39" s="9"/>
    </row>
    <row r="40" spans="1:31" x14ac:dyDescent="0.35">
      <c r="A40" s="9"/>
      <c r="B40" s="15">
        <f t="shared" si="13"/>
        <v>1</v>
      </c>
      <c r="C40" s="13" t="s">
        <v>147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>
        <v>1</v>
      </c>
      <c r="P40" s="13"/>
      <c r="Q40" s="13"/>
      <c r="R40" s="13"/>
      <c r="S40" s="13"/>
      <c r="T40" s="13"/>
      <c r="U40" s="13"/>
      <c r="V40" s="13"/>
      <c r="W40" s="9"/>
    </row>
    <row r="41" spans="1:31" x14ac:dyDescent="0.35">
      <c r="A41" s="9"/>
      <c r="B41" s="15">
        <f t="shared" si="13"/>
        <v>1</v>
      </c>
      <c r="C41" s="13" t="s">
        <v>157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>
        <v>1</v>
      </c>
      <c r="Q41" s="13"/>
      <c r="R41" s="13"/>
      <c r="S41" s="13"/>
      <c r="T41" s="13"/>
      <c r="U41" s="13"/>
      <c r="V41" s="13"/>
      <c r="W41" s="9"/>
    </row>
    <row r="42" spans="1:31" x14ac:dyDescent="0.35">
      <c r="A42" s="9"/>
      <c r="B42" s="15">
        <f t="shared" si="13"/>
        <v>0</v>
      </c>
      <c r="C42" s="13" t="s">
        <v>148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9"/>
    </row>
    <row r="43" spans="1:31" x14ac:dyDescent="0.35">
      <c r="A43" s="9"/>
      <c r="B43" s="15">
        <f t="shared" si="13"/>
        <v>0</v>
      </c>
      <c r="C43" s="13" t="s">
        <v>149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9"/>
    </row>
    <row r="44" spans="1:31" x14ac:dyDescent="0.35">
      <c r="A44" s="9"/>
      <c r="B44" s="15">
        <f t="shared" si="13"/>
        <v>1</v>
      </c>
      <c r="C44" s="13" t="s">
        <v>144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>
        <v>1</v>
      </c>
      <c r="V44" s="13"/>
      <c r="W44" s="9"/>
    </row>
    <row r="45" spans="1:31" x14ac:dyDescent="0.35">
      <c r="A45" s="9"/>
      <c r="B45" s="15">
        <f t="shared" si="13"/>
        <v>1</v>
      </c>
      <c r="C45" s="13" t="s">
        <v>150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>
        <v>1</v>
      </c>
      <c r="U45" s="13"/>
      <c r="V45" s="13"/>
      <c r="W45" s="9"/>
    </row>
    <row r="46" spans="1:31" x14ac:dyDescent="0.35">
      <c r="A46" s="9"/>
      <c r="B46" s="15">
        <f t="shared" si="13"/>
        <v>1</v>
      </c>
      <c r="C46" s="13" t="s">
        <v>161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>
        <v>1</v>
      </c>
      <c r="T46" s="13"/>
      <c r="U46" s="13"/>
      <c r="V46" s="13"/>
      <c r="W46" s="9"/>
    </row>
    <row r="47" spans="1:31" x14ac:dyDescent="0.35">
      <c r="A47" s="9"/>
      <c r="B47" s="15">
        <f t="shared" si="13"/>
        <v>0</v>
      </c>
      <c r="C47" s="13" t="s">
        <v>151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9"/>
    </row>
    <row r="48" spans="1:31" x14ac:dyDescent="0.35">
      <c r="A48"/>
      <c r="B48" s="2"/>
      <c r="C48" s="2"/>
    </row>
    <row r="49" spans="1:23" x14ac:dyDescent="0.35">
      <c r="A49" s="13">
        <f>+SUM(C17:Z17)</f>
        <v>7</v>
      </c>
      <c r="B49" s="12">
        <v>4</v>
      </c>
      <c r="C49" s="13"/>
      <c r="D49" s="13"/>
      <c r="E49" s="13"/>
      <c r="F49" s="13"/>
      <c r="G49" s="13"/>
      <c r="H49" s="13"/>
      <c r="I49" s="13">
        <v>1</v>
      </c>
      <c r="J49" s="13"/>
      <c r="K49" s="13">
        <v>1</v>
      </c>
      <c r="L49" s="13"/>
      <c r="M49" s="13"/>
      <c r="N49" s="13"/>
      <c r="O49" s="13"/>
      <c r="P49" s="13"/>
      <c r="Q49" s="13"/>
      <c r="R49" s="13">
        <v>1</v>
      </c>
      <c r="S49" s="13"/>
      <c r="T49" s="13"/>
      <c r="U49" s="13"/>
      <c r="V49" s="13"/>
      <c r="W49" s="13"/>
    </row>
    <row r="50" spans="1:23" x14ac:dyDescent="0.35">
      <c r="A50" s="13">
        <f>+SUM(C18:Z18)</f>
        <v>9</v>
      </c>
      <c r="B50" s="12">
        <v>9</v>
      </c>
      <c r="C50" s="13">
        <v>1</v>
      </c>
      <c r="D50" s="13"/>
      <c r="E50" s="13"/>
      <c r="F50" s="13"/>
      <c r="G50" s="13"/>
      <c r="H50" s="13"/>
      <c r="I50" s="13">
        <v>1</v>
      </c>
      <c r="J50" s="13">
        <v>1</v>
      </c>
      <c r="K50" s="13"/>
      <c r="L50" s="13"/>
      <c r="M50" s="13"/>
      <c r="N50" s="13">
        <v>1</v>
      </c>
      <c r="O50" s="13">
        <v>1</v>
      </c>
      <c r="P50" s="13"/>
      <c r="Q50" s="13"/>
      <c r="R50" s="13"/>
      <c r="S50" s="13"/>
      <c r="T50" s="13"/>
      <c r="U50" s="13"/>
      <c r="V50" s="13"/>
      <c r="W50" s="13"/>
    </row>
    <row r="51" spans="1:23" x14ac:dyDescent="0.35">
      <c r="A51" s="13">
        <f>+SUM(C19:Z19)</f>
        <v>7</v>
      </c>
      <c r="B51" s="12">
        <v>10</v>
      </c>
      <c r="C51" s="13"/>
      <c r="D51" s="13"/>
      <c r="E51" s="13"/>
      <c r="F51" s="13"/>
      <c r="G51" s="13"/>
      <c r="H51" s="13"/>
      <c r="I51" s="13">
        <v>1</v>
      </c>
      <c r="J51" s="13">
        <v>1</v>
      </c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</row>
    <row r="52" spans="1:23" x14ac:dyDescent="0.35">
      <c r="A52" s="13">
        <f>+SUM(C20:Z20)</f>
        <v>8</v>
      </c>
      <c r="B52" s="12">
        <v>13</v>
      </c>
      <c r="C52" s="13"/>
      <c r="D52" s="13">
        <v>1</v>
      </c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</row>
    <row r="53" spans="1:23" x14ac:dyDescent="0.35">
      <c r="A53" s="13">
        <f>+SUM(C21:Z21)</f>
        <v>0</v>
      </c>
      <c r="B53" s="12">
        <v>16</v>
      </c>
      <c r="C53" s="13"/>
      <c r="D53" s="13">
        <v>1</v>
      </c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</row>
    <row r="54" spans="1:23" x14ac:dyDescent="0.35">
      <c r="A54" s="13">
        <f>+SUM(C22:Z22)</f>
        <v>59</v>
      </c>
      <c r="B54" s="12">
        <v>22</v>
      </c>
      <c r="C54" s="13">
        <v>1</v>
      </c>
      <c r="D54" s="13"/>
      <c r="E54" s="13"/>
      <c r="F54" s="13"/>
      <c r="G54" s="13"/>
      <c r="H54" s="13"/>
      <c r="I54" s="13">
        <v>1</v>
      </c>
      <c r="J54" s="13">
        <v>1</v>
      </c>
      <c r="K54" s="13"/>
      <c r="L54" s="13"/>
      <c r="M54" s="13"/>
      <c r="N54" s="13"/>
      <c r="O54" s="13">
        <v>1</v>
      </c>
      <c r="P54" s="13"/>
      <c r="Q54" s="13"/>
      <c r="R54" s="13"/>
      <c r="S54" s="13"/>
      <c r="T54" s="13"/>
      <c r="U54" s="13"/>
      <c r="V54" s="13"/>
      <c r="W54" s="13"/>
    </row>
    <row r="55" spans="1:23" x14ac:dyDescent="0.35">
      <c r="A55" s="13">
        <f>+SUM(C23:Z23)</f>
        <v>325</v>
      </c>
      <c r="B55" s="12">
        <v>28</v>
      </c>
      <c r="C55" s="13">
        <v>1</v>
      </c>
      <c r="D55" s="13"/>
      <c r="E55" s="13"/>
      <c r="F55" s="13"/>
      <c r="G55" s="13"/>
      <c r="H55" s="13"/>
      <c r="I55" s="13">
        <v>1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</row>
    <row r="56" spans="1:23" x14ac:dyDescent="0.35">
      <c r="A56" s="13">
        <f>+SUM(C24:Z24)</f>
        <v>13</v>
      </c>
      <c r="B56" s="12">
        <v>35</v>
      </c>
      <c r="C56" s="13"/>
      <c r="D56" s="13">
        <v>1</v>
      </c>
      <c r="E56" s="13"/>
      <c r="F56" s="13"/>
      <c r="G56" s="13"/>
      <c r="H56" s="13"/>
      <c r="I56" s="13">
        <v>1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</row>
    <row r="57" spans="1:23" x14ac:dyDescent="0.35">
      <c r="A57" s="13">
        <f>+SUM(C25:Z25)</f>
        <v>10</v>
      </c>
      <c r="B57" s="12">
        <v>36</v>
      </c>
      <c r="C57" s="13">
        <v>1</v>
      </c>
      <c r="D57" s="13"/>
      <c r="E57" s="13"/>
      <c r="F57" s="13"/>
      <c r="G57" s="13"/>
      <c r="H57" s="13"/>
      <c r="I57" s="13">
        <v>1</v>
      </c>
      <c r="J57" s="13">
        <v>1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>
        <v>1</v>
      </c>
    </row>
    <row r="58" spans="1:23" x14ac:dyDescent="0.35">
      <c r="A58" s="13">
        <f>+SUM(C26:Z26)</f>
        <v>10</v>
      </c>
      <c r="B58" s="12">
        <v>37</v>
      </c>
      <c r="C58" s="13">
        <v>1</v>
      </c>
      <c r="D58" s="13"/>
      <c r="E58" s="13"/>
      <c r="F58" s="13"/>
      <c r="G58" s="13"/>
      <c r="H58" s="13"/>
      <c r="I58" s="13">
        <v>1</v>
      </c>
      <c r="J58" s="13"/>
      <c r="K58" s="13"/>
      <c r="L58" s="13"/>
      <c r="M58" s="13"/>
      <c r="N58" s="13"/>
      <c r="O58" s="13">
        <v>1</v>
      </c>
      <c r="P58" s="13"/>
      <c r="Q58" s="13"/>
      <c r="R58" s="13"/>
      <c r="S58" s="13"/>
      <c r="T58" s="13"/>
      <c r="U58" s="13"/>
      <c r="V58" s="13"/>
      <c r="W58" s="13"/>
    </row>
    <row r="59" spans="1:23" x14ac:dyDescent="0.35">
      <c r="A59" s="8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</row>
    <row r="60" spans="1:23" x14ac:dyDescent="0.35">
      <c r="A60" s="8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</row>
    <row r="61" spans="1:23" x14ac:dyDescent="0.35">
      <c r="A61" s="8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</row>
    <row r="62" spans="1:23" x14ac:dyDescent="0.35">
      <c r="A62" s="8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</row>
    <row r="63" spans="1:23" x14ac:dyDescent="0.35">
      <c r="A63" s="8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</row>
  </sheetData>
  <conditionalFormatting sqref="C6:Z6">
    <cfRule type="cellIs" dxfId="27" priority="20" operator="greaterThan">
      <formula>2</formula>
    </cfRule>
  </conditionalFormatting>
  <conditionalFormatting sqref="C8:Z16 X17:Z26 C49:W58">
    <cfRule type="cellIs" dxfId="26" priority="37" operator="equal">
      <formula>1</formula>
    </cfRule>
  </conditionalFormatting>
  <conditionalFormatting sqref="AD1:AD4">
    <cfRule type="colorScale" priority="22">
      <colorScale>
        <cfvo type="min"/>
        <cfvo type="max"/>
        <color theme="9" tint="0.79998168889431442"/>
        <color theme="9" tint="-0.249977111117893"/>
      </colorScale>
    </cfRule>
    <cfRule type="colorScale" priority="23">
      <colorScale>
        <cfvo type="min"/>
        <cfvo type="max"/>
        <color theme="9" tint="-0.499984740745262"/>
        <color theme="6" tint="0.79998168889431442"/>
      </colorScale>
    </cfRule>
    <cfRule type="colorScale" priority="24">
      <colorScale>
        <cfvo type="min"/>
        <cfvo type="max"/>
        <color theme="5" tint="-0.249977111117893"/>
        <color theme="5" tint="0.79998168889431442"/>
      </colorScale>
    </cfRule>
    <cfRule type="colorScale" priority="25">
      <colorScale>
        <cfvo type="min"/>
        <cfvo type="max"/>
        <color rgb="FFFF7128"/>
        <color rgb="FFFFEF9C"/>
      </colorScale>
    </cfRule>
    <cfRule type="cellIs" dxfId="25" priority="26" operator="greaterThan">
      <formula>2</formula>
    </cfRule>
  </conditionalFormatting>
  <conditionalFormatting sqref="AD34:AD37">
    <cfRule type="cellIs" dxfId="24" priority="32" operator="greaterThan">
      <formula>2</formula>
    </cfRule>
  </conditionalFormatting>
  <conditionalFormatting sqref="AF34:BI37">
    <cfRule type="cellIs" dxfId="23" priority="33" operator="equal">
      <formula>1</formula>
    </cfRule>
  </conditionalFormatting>
  <conditionalFormatting sqref="AF1:AX4">
    <cfRule type="cellIs" dxfId="22" priority="17" operator="equal">
      <formula>1</formula>
    </cfRule>
    <cfRule type="cellIs" dxfId="21" priority="18" operator="equal">
      <formula>1</formula>
    </cfRule>
    <cfRule type="cellIs" dxfId="20" priority="19" operator="equal">
      <formula>1</formula>
    </cfRule>
  </conditionalFormatting>
  <conditionalFormatting sqref="AF1:AX4">
    <cfRule type="cellIs" dxfId="19" priority="16" operator="equal">
      <formula>1</formula>
    </cfRule>
  </conditionalFormatting>
  <conditionalFormatting sqref="AF8:AX31">
    <cfRule type="cellIs" dxfId="18" priority="13" operator="equal">
      <formula>1</formula>
    </cfRule>
    <cfRule type="cellIs" dxfId="17" priority="14" operator="equal">
      <formula>1</formula>
    </cfRule>
    <cfRule type="cellIs" dxfId="16" priority="15" operator="equal">
      <formula>1</formula>
    </cfRule>
  </conditionalFormatting>
  <conditionalFormatting sqref="B17:B20">
    <cfRule type="colorScale" priority="8">
      <colorScale>
        <cfvo type="min"/>
        <cfvo type="max"/>
        <color theme="9" tint="0.79998168889431442"/>
        <color theme="9" tint="-0.249977111117893"/>
      </colorScale>
    </cfRule>
    <cfRule type="colorScale" priority="9">
      <colorScale>
        <cfvo type="min"/>
        <cfvo type="max"/>
        <color theme="9" tint="-0.499984740745262"/>
        <color theme="6" tint="0.79998168889431442"/>
      </colorScale>
    </cfRule>
    <cfRule type="colorScale" priority="10">
      <colorScale>
        <cfvo type="min"/>
        <cfvo type="max"/>
        <color theme="5" tint="-0.249977111117893"/>
        <color theme="5" tint="0.79998168889431442"/>
      </colorScale>
    </cfRule>
    <cfRule type="colorScale" priority="11">
      <colorScale>
        <cfvo type="min"/>
        <cfvo type="max"/>
        <color rgb="FFFF7128"/>
        <color rgb="FFFFEF9C"/>
      </colorScale>
    </cfRule>
    <cfRule type="cellIs" dxfId="15" priority="12" operator="greaterThan">
      <formula>2</formula>
    </cfRule>
  </conditionalFormatting>
  <conditionalFormatting sqref="D17:V20">
    <cfRule type="cellIs" dxfId="14" priority="5" operator="equal">
      <formula>1</formula>
    </cfRule>
    <cfRule type="cellIs" dxfId="13" priority="6" operator="equal">
      <formula>1</formula>
    </cfRule>
    <cfRule type="cellIs" dxfId="12" priority="7" operator="equal">
      <formula>1</formula>
    </cfRule>
  </conditionalFormatting>
  <conditionalFormatting sqref="D17:V20">
    <cfRule type="cellIs" dxfId="11" priority="4" operator="equal">
      <formula>1</formula>
    </cfRule>
  </conditionalFormatting>
  <conditionalFormatting sqref="D24:V47">
    <cfRule type="cellIs" dxfId="10" priority="1" operator="equal">
      <formula>1</formula>
    </cfRule>
    <cfRule type="cellIs" dxfId="9" priority="2" operator="equal">
      <formula>1</formula>
    </cfRule>
    <cfRule type="cellIs" dxfId="8" priority="3" operator="equal">
      <formula>1</formula>
    </cfRule>
  </conditionalFormatting>
  <pageMargins left="0.7" right="0.7" top="0.75" bottom="0.75" header="0.3" footer="0.3"/>
  <ignoredErrors>
    <ignoredError sqref="AF6:AX6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C5F11-FAF6-4BD3-8353-97D6D06FA381}">
  <sheetPr>
    <tabColor theme="3" tint="0.89999084444715716"/>
  </sheetPr>
  <dimension ref="A2:Y68"/>
  <sheetViews>
    <sheetView showGridLines="0" topLeftCell="A38" zoomScale="90" zoomScaleNormal="90" workbookViewId="0">
      <selection activeCell="AB42" sqref="AB42"/>
    </sheetView>
  </sheetViews>
  <sheetFormatPr defaultRowHeight="14.5" x14ac:dyDescent="0.35"/>
  <cols>
    <col min="1" max="1" width="4.26953125" customWidth="1"/>
    <col min="2" max="25" width="4.7265625" style="8" customWidth="1"/>
  </cols>
  <sheetData>
    <row r="2" spans="1:25" x14ac:dyDescent="0.35">
      <c r="A2" s="10"/>
      <c r="B2" s="24" t="s">
        <v>140</v>
      </c>
      <c r="C2" s="24" t="s">
        <v>142</v>
      </c>
      <c r="D2" s="24" t="s">
        <v>152</v>
      </c>
      <c r="E2" s="24" t="s">
        <v>145</v>
      </c>
      <c r="F2" s="24" t="s">
        <v>146</v>
      </c>
      <c r="G2" s="24" t="s">
        <v>153</v>
      </c>
      <c r="H2" s="24" t="s">
        <v>138</v>
      </c>
      <c r="I2" s="24" t="s">
        <v>139</v>
      </c>
      <c r="J2" s="24" t="s">
        <v>154</v>
      </c>
      <c r="K2" s="24" t="s">
        <v>158</v>
      </c>
      <c r="L2" s="24" t="s">
        <v>155</v>
      </c>
      <c r="M2" s="24" t="s">
        <v>143</v>
      </c>
      <c r="N2" s="24" t="s">
        <v>141</v>
      </c>
      <c r="O2" s="24" t="s">
        <v>160</v>
      </c>
      <c r="P2" s="24" t="s">
        <v>156</v>
      </c>
      <c r="Q2" s="24" t="s">
        <v>159</v>
      </c>
      <c r="R2" s="24" t="s">
        <v>147</v>
      </c>
      <c r="S2" s="24" t="s">
        <v>157</v>
      </c>
      <c r="T2" s="24" t="s">
        <v>148</v>
      </c>
      <c r="U2" s="24" t="s">
        <v>149</v>
      </c>
      <c r="V2" s="24" t="s">
        <v>144</v>
      </c>
      <c r="W2" s="24" t="s">
        <v>150</v>
      </c>
      <c r="X2" s="24" t="s">
        <v>161</v>
      </c>
      <c r="Y2" s="24" t="s">
        <v>151</v>
      </c>
    </row>
    <row r="3" spans="1:25" x14ac:dyDescent="0.35">
      <c r="A3" s="12">
        <v>1</v>
      </c>
      <c r="B3" s="13">
        <v>1</v>
      </c>
      <c r="C3" s="13">
        <v>1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>
        <v>1</v>
      </c>
      <c r="W3" s="13"/>
      <c r="X3" s="13"/>
      <c r="Y3" s="13"/>
    </row>
    <row r="4" spans="1:25" x14ac:dyDescent="0.35">
      <c r="A4" s="12">
        <v>2</v>
      </c>
      <c r="B4" s="13">
        <v>1</v>
      </c>
      <c r="C4" s="13"/>
      <c r="D4" s="13">
        <v>1</v>
      </c>
      <c r="E4" s="13">
        <v>1</v>
      </c>
      <c r="F4" s="13">
        <v>1</v>
      </c>
      <c r="G4" s="13">
        <v>1</v>
      </c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x14ac:dyDescent="0.35">
      <c r="A5" s="12">
        <v>3</v>
      </c>
      <c r="B5" s="13">
        <v>1</v>
      </c>
      <c r="C5" s="13"/>
      <c r="D5" s="13"/>
      <c r="E5" s="13">
        <v>1</v>
      </c>
      <c r="F5" s="13"/>
      <c r="G5" s="13"/>
      <c r="H5" s="13">
        <v>1</v>
      </c>
      <c r="I5" s="13">
        <v>1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</row>
    <row r="6" spans="1:25" x14ac:dyDescent="0.35">
      <c r="A6" s="12">
        <v>4</v>
      </c>
      <c r="B6" s="13"/>
      <c r="C6" s="13"/>
      <c r="D6" s="13"/>
      <c r="E6" s="13"/>
      <c r="F6" s="13"/>
      <c r="G6" s="13"/>
      <c r="H6" s="13">
        <v>1</v>
      </c>
      <c r="I6" s="13"/>
      <c r="J6" s="13">
        <v>1</v>
      </c>
      <c r="K6" s="13"/>
      <c r="L6" s="13"/>
      <c r="M6" s="13"/>
      <c r="N6" s="13"/>
      <c r="O6" s="13"/>
      <c r="P6" s="13"/>
      <c r="Q6" s="13">
        <v>1</v>
      </c>
      <c r="R6" s="13"/>
      <c r="S6" s="13"/>
      <c r="T6" s="13"/>
      <c r="U6" s="13"/>
      <c r="V6" s="13"/>
      <c r="W6" s="13"/>
      <c r="X6" s="13"/>
      <c r="Y6" s="13"/>
    </row>
    <row r="7" spans="1:25" x14ac:dyDescent="0.35">
      <c r="A7" s="12">
        <v>5</v>
      </c>
      <c r="B7" s="13"/>
      <c r="C7" s="13"/>
      <c r="D7" s="13"/>
      <c r="E7" s="13"/>
      <c r="F7" s="13"/>
      <c r="G7" s="13"/>
      <c r="H7" s="13"/>
      <c r="I7" s="13"/>
      <c r="J7" s="13"/>
      <c r="K7" s="13">
        <v>1</v>
      </c>
      <c r="L7" s="13">
        <v>1</v>
      </c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5" x14ac:dyDescent="0.35">
      <c r="A8" s="12">
        <v>6</v>
      </c>
      <c r="B8" s="13"/>
      <c r="C8" s="13">
        <v>1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spans="1:25" x14ac:dyDescent="0.35">
      <c r="A9" s="12">
        <v>7</v>
      </c>
      <c r="B9" s="13">
        <v>1</v>
      </c>
      <c r="C9" s="13"/>
      <c r="D9" s="13"/>
      <c r="E9" s="13"/>
      <c r="F9" s="13"/>
      <c r="G9" s="13"/>
      <c r="H9" s="13">
        <v>1</v>
      </c>
      <c r="I9" s="13">
        <v>1</v>
      </c>
      <c r="J9" s="13"/>
      <c r="K9" s="13"/>
      <c r="L9" s="13"/>
      <c r="M9" s="13">
        <v>1</v>
      </c>
      <c r="N9" s="13">
        <v>1</v>
      </c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1:25" x14ac:dyDescent="0.35">
      <c r="A10" s="12">
        <v>8</v>
      </c>
      <c r="B10" s="13"/>
      <c r="C10" s="13"/>
      <c r="D10" s="13"/>
      <c r="E10" s="13"/>
      <c r="F10" s="13"/>
      <c r="G10" s="13"/>
      <c r="H10" s="13">
        <v>1</v>
      </c>
      <c r="I10" s="13">
        <v>1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25" x14ac:dyDescent="0.35">
      <c r="A11" s="12">
        <v>9</v>
      </c>
      <c r="B11" s="13">
        <v>1</v>
      </c>
      <c r="C11" s="13"/>
      <c r="D11" s="13"/>
      <c r="E11" s="13"/>
      <c r="F11" s="13"/>
      <c r="G11" s="13"/>
      <c r="H11" s="13">
        <v>1</v>
      </c>
      <c r="I11" s="13">
        <v>1</v>
      </c>
      <c r="J11" s="13"/>
      <c r="K11" s="13"/>
      <c r="L11" s="13"/>
      <c r="M11" s="13">
        <v>1</v>
      </c>
      <c r="N11" s="13">
        <v>1</v>
      </c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5" x14ac:dyDescent="0.35">
      <c r="A12" s="12">
        <v>10</v>
      </c>
      <c r="B12" s="13"/>
      <c r="C12" s="13"/>
      <c r="D12" s="13"/>
      <c r="E12" s="13"/>
      <c r="F12" s="13"/>
      <c r="G12" s="13"/>
      <c r="H12" s="13">
        <v>1</v>
      </c>
      <c r="I12" s="13">
        <v>1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x14ac:dyDescent="0.35">
      <c r="A13" s="12">
        <v>11</v>
      </c>
      <c r="B13" s="13">
        <v>1</v>
      </c>
      <c r="C13" s="13"/>
      <c r="D13" s="13"/>
      <c r="E13" s="13"/>
      <c r="F13" s="13"/>
      <c r="G13" s="13"/>
      <c r="H13" s="13">
        <v>1</v>
      </c>
      <c r="I13" s="13">
        <v>1</v>
      </c>
      <c r="J13" s="13"/>
      <c r="K13" s="13"/>
      <c r="L13" s="13"/>
      <c r="M13" s="13"/>
      <c r="N13" s="13">
        <v>1</v>
      </c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35">
      <c r="A14" s="12">
        <v>12</v>
      </c>
      <c r="B14" s="13"/>
      <c r="C14" s="13"/>
      <c r="D14" s="13"/>
      <c r="E14" s="13"/>
      <c r="F14" s="13"/>
      <c r="G14" s="13"/>
      <c r="H14" s="13"/>
      <c r="I14" s="13"/>
      <c r="J14" s="13"/>
      <c r="K14" s="13">
        <v>1</v>
      </c>
      <c r="L14" s="13"/>
      <c r="M14" s="13"/>
      <c r="N14" s="13"/>
      <c r="O14" s="13">
        <v>1</v>
      </c>
      <c r="P14" s="13"/>
      <c r="Q14" s="13"/>
      <c r="R14" s="13"/>
      <c r="S14" s="13"/>
      <c r="T14" s="13"/>
      <c r="U14" s="13"/>
      <c r="V14" s="13"/>
      <c r="W14" s="13"/>
      <c r="X14" s="13"/>
      <c r="Y14" s="13"/>
    </row>
    <row r="15" spans="1:25" x14ac:dyDescent="0.35">
      <c r="A15" s="12">
        <v>13</v>
      </c>
      <c r="B15" s="13"/>
      <c r="C15" s="13">
        <v>1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1:25" x14ac:dyDescent="0.35">
      <c r="A16" s="12">
        <v>14</v>
      </c>
      <c r="B16" s="13">
        <v>1</v>
      </c>
      <c r="C16" s="13"/>
      <c r="D16" s="13"/>
      <c r="E16" s="13"/>
      <c r="F16" s="13"/>
      <c r="G16" s="13"/>
      <c r="H16" s="13">
        <v>1</v>
      </c>
      <c r="I16" s="13">
        <v>1</v>
      </c>
      <c r="J16" s="13"/>
      <c r="K16" s="13"/>
      <c r="L16" s="13"/>
      <c r="M16" s="13"/>
      <c r="N16" s="13"/>
      <c r="O16" s="13"/>
      <c r="P16" s="13">
        <v>1</v>
      </c>
      <c r="Q16" s="13">
        <v>1</v>
      </c>
      <c r="R16" s="13"/>
      <c r="S16" s="13"/>
      <c r="T16" s="13"/>
      <c r="U16" s="13"/>
      <c r="V16" s="13"/>
      <c r="W16" s="13"/>
      <c r="X16" s="13"/>
      <c r="Y16" s="13"/>
    </row>
    <row r="17" spans="1:25" x14ac:dyDescent="0.35">
      <c r="A17" s="12">
        <v>15</v>
      </c>
      <c r="B17" s="13"/>
      <c r="C17" s="13"/>
      <c r="D17" s="13"/>
      <c r="E17" s="13"/>
      <c r="F17" s="13"/>
      <c r="G17" s="13"/>
      <c r="H17" s="13"/>
      <c r="I17" s="13">
        <v>1</v>
      </c>
      <c r="J17" s="13"/>
      <c r="K17" s="13"/>
      <c r="L17" s="13"/>
      <c r="M17" s="13"/>
      <c r="N17" s="13"/>
      <c r="O17" s="13"/>
      <c r="P17" s="13"/>
      <c r="Q17" s="13"/>
      <c r="R17" s="13">
        <v>1</v>
      </c>
      <c r="S17" s="13"/>
      <c r="T17" s="13"/>
      <c r="U17" s="13"/>
      <c r="V17" s="13"/>
      <c r="W17" s="13"/>
      <c r="X17" s="13"/>
      <c r="Y17" s="13"/>
    </row>
    <row r="18" spans="1:25" x14ac:dyDescent="0.35">
      <c r="A18" s="12">
        <v>16</v>
      </c>
      <c r="B18" s="13"/>
      <c r="C18" s="13">
        <v>1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1:25" x14ac:dyDescent="0.35">
      <c r="A19" s="12">
        <v>17</v>
      </c>
      <c r="B19" s="13"/>
      <c r="C19" s="13"/>
      <c r="D19" s="13"/>
      <c r="E19" s="13"/>
      <c r="F19" s="13"/>
      <c r="G19" s="13"/>
      <c r="H19" s="13"/>
      <c r="I19" s="13"/>
      <c r="J19" s="13"/>
      <c r="K19" s="13">
        <v>1</v>
      </c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</row>
    <row r="20" spans="1:25" x14ac:dyDescent="0.35">
      <c r="A20" s="12">
        <v>18</v>
      </c>
      <c r="B20" s="13"/>
      <c r="C20" s="13"/>
      <c r="D20" s="13"/>
      <c r="E20" s="13"/>
      <c r="F20" s="13"/>
      <c r="G20" s="13"/>
      <c r="H20" s="13"/>
      <c r="I20" s="13">
        <v>1</v>
      </c>
      <c r="J20" s="13"/>
      <c r="K20" s="13"/>
      <c r="L20" s="13"/>
      <c r="M20" s="13"/>
      <c r="N20" s="13"/>
      <c r="O20" s="13"/>
      <c r="P20" s="13"/>
      <c r="Q20" s="13"/>
      <c r="R20" s="13">
        <v>1</v>
      </c>
      <c r="S20" s="13"/>
      <c r="T20" s="13"/>
      <c r="U20" s="13"/>
      <c r="V20" s="13"/>
      <c r="W20" s="13"/>
      <c r="X20" s="13"/>
      <c r="Y20" s="13"/>
    </row>
    <row r="21" spans="1:25" x14ac:dyDescent="0.35">
      <c r="A21" s="12">
        <v>19</v>
      </c>
      <c r="B21" s="13"/>
      <c r="C21" s="13"/>
      <c r="D21" s="13"/>
      <c r="E21" s="13"/>
      <c r="F21" s="13"/>
      <c r="G21" s="13"/>
      <c r="H21" s="13">
        <v>1</v>
      </c>
      <c r="I21" s="13">
        <v>1</v>
      </c>
      <c r="J21" s="13"/>
      <c r="K21" s="13"/>
      <c r="L21" s="13"/>
      <c r="M21" s="13"/>
      <c r="N21" s="13">
        <v>1</v>
      </c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</row>
    <row r="22" spans="1:25" x14ac:dyDescent="0.35">
      <c r="A22" s="12">
        <v>20</v>
      </c>
      <c r="B22" s="13">
        <v>1</v>
      </c>
      <c r="C22" s="13"/>
      <c r="D22" s="13"/>
      <c r="E22" s="13"/>
      <c r="F22" s="13"/>
      <c r="G22" s="13"/>
      <c r="H22" s="13"/>
      <c r="I22" s="13">
        <v>1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</row>
    <row r="23" spans="1:25" x14ac:dyDescent="0.35">
      <c r="A23" s="12">
        <v>21</v>
      </c>
      <c r="B23" s="13"/>
      <c r="C23" s="13"/>
      <c r="D23" s="13"/>
      <c r="E23" s="13"/>
      <c r="F23" s="13"/>
      <c r="G23" s="13"/>
      <c r="H23" s="13"/>
      <c r="I23" s="13">
        <v>1</v>
      </c>
      <c r="J23" s="13"/>
      <c r="K23" s="13"/>
      <c r="L23" s="13"/>
      <c r="M23" s="13">
        <v>1</v>
      </c>
      <c r="N23" s="13"/>
      <c r="O23" s="13"/>
      <c r="P23" s="13"/>
      <c r="Q23" s="13"/>
      <c r="R23" s="13"/>
      <c r="S23" s="13">
        <v>1</v>
      </c>
      <c r="T23" s="13"/>
      <c r="U23" s="13"/>
      <c r="V23" s="13"/>
      <c r="W23" s="13"/>
      <c r="X23" s="13"/>
      <c r="Y23" s="13"/>
    </row>
    <row r="24" spans="1:25" x14ac:dyDescent="0.35">
      <c r="A24" s="12">
        <v>22</v>
      </c>
      <c r="B24" s="13">
        <v>1</v>
      </c>
      <c r="C24" s="13"/>
      <c r="D24" s="13"/>
      <c r="E24" s="13"/>
      <c r="F24" s="13"/>
      <c r="G24" s="13"/>
      <c r="H24" s="13">
        <v>1</v>
      </c>
      <c r="I24" s="13">
        <v>1</v>
      </c>
      <c r="J24" s="13"/>
      <c r="K24" s="13"/>
      <c r="L24" s="13"/>
      <c r="M24" s="13"/>
      <c r="N24" s="13">
        <v>1</v>
      </c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spans="1:25" x14ac:dyDescent="0.35">
      <c r="A25" s="12">
        <v>23</v>
      </c>
      <c r="B25" s="13"/>
      <c r="C25" s="13"/>
      <c r="D25" s="13"/>
      <c r="E25" s="13"/>
      <c r="F25" s="13"/>
      <c r="G25" s="13"/>
      <c r="H25" s="13">
        <v>1</v>
      </c>
      <c r="I25" s="13">
        <v>1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>
        <v>1</v>
      </c>
      <c r="V25" s="13"/>
      <c r="W25" s="13"/>
      <c r="X25" s="13"/>
      <c r="Y25" s="13"/>
    </row>
    <row r="26" spans="1:25" x14ac:dyDescent="0.35">
      <c r="A26" s="12">
        <v>24</v>
      </c>
      <c r="B26" s="13">
        <v>1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>
        <v>1</v>
      </c>
      <c r="O26" s="13"/>
      <c r="P26" s="13"/>
      <c r="Q26" s="13"/>
      <c r="R26" s="13"/>
      <c r="S26" s="13"/>
      <c r="T26" s="13">
        <v>1</v>
      </c>
      <c r="U26" s="13"/>
      <c r="V26" s="13"/>
      <c r="W26" s="13"/>
      <c r="X26" s="13"/>
      <c r="Y26" s="13"/>
    </row>
    <row r="27" spans="1:25" x14ac:dyDescent="0.35">
      <c r="A27" s="12">
        <v>25</v>
      </c>
      <c r="B27" s="13">
        <v>1</v>
      </c>
      <c r="C27" s="13"/>
      <c r="D27" s="13"/>
      <c r="E27" s="13"/>
      <c r="F27" s="13">
        <v>1</v>
      </c>
      <c r="G27" s="13"/>
      <c r="H27" s="13">
        <v>1</v>
      </c>
      <c r="I27" s="13">
        <v>1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</row>
    <row r="28" spans="1:25" x14ac:dyDescent="0.35">
      <c r="A28" s="12">
        <v>26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>
        <v>1</v>
      </c>
      <c r="O28" s="13"/>
      <c r="P28" s="13"/>
      <c r="Q28" s="13"/>
      <c r="R28" s="13"/>
      <c r="S28" s="13"/>
      <c r="T28" s="13"/>
      <c r="U28" s="13"/>
      <c r="V28" s="13">
        <v>1</v>
      </c>
      <c r="W28" s="13"/>
      <c r="X28" s="13"/>
      <c r="Y28" s="13"/>
    </row>
    <row r="29" spans="1:25" x14ac:dyDescent="0.35">
      <c r="A29" s="12">
        <v>27</v>
      </c>
      <c r="B29" s="13">
        <v>1</v>
      </c>
      <c r="C29" s="13"/>
      <c r="D29" s="13"/>
      <c r="E29" s="13"/>
      <c r="F29" s="13"/>
      <c r="G29" s="13"/>
      <c r="H29" s="13">
        <v>1</v>
      </c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>
        <v>1</v>
      </c>
      <c r="X29" s="13"/>
      <c r="Y29" s="13"/>
    </row>
    <row r="30" spans="1:25" x14ac:dyDescent="0.35">
      <c r="A30" s="12">
        <v>28</v>
      </c>
      <c r="B30" s="13">
        <v>1</v>
      </c>
      <c r="C30" s="13"/>
      <c r="D30" s="13"/>
      <c r="E30" s="13"/>
      <c r="F30" s="13"/>
      <c r="G30" s="13"/>
      <c r="H30" s="13">
        <v>1</v>
      </c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</row>
    <row r="31" spans="1:25" x14ac:dyDescent="0.35">
      <c r="A31" s="12">
        <v>29</v>
      </c>
      <c r="B31" s="13">
        <v>1</v>
      </c>
      <c r="C31" s="13"/>
      <c r="D31" s="13"/>
      <c r="E31" s="13"/>
      <c r="F31" s="13"/>
      <c r="G31" s="13"/>
      <c r="H31" s="13">
        <v>1</v>
      </c>
      <c r="I31" s="13">
        <v>1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>
        <v>1</v>
      </c>
      <c r="Y31" s="13"/>
    </row>
    <row r="32" spans="1:25" x14ac:dyDescent="0.35">
      <c r="A32" s="12">
        <v>30</v>
      </c>
      <c r="B32" s="13"/>
      <c r="C32" s="13"/>
      <c r="D32" s="13"/>
      <c r="E32" s="13"/>
      <c r="F32" s="13"/>
      <c r="G32" s="13"/>
      <c r="H32" s="13">
        <v>1</v>
      </c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>
        <v>1</v>
      </c>
    </row>
    <row r="33" spans="1:25" x14ac:dyDescent="0.35">
      <c r="A33" s="12">
        <v>31</v>
      </c>
      <c r="B33" s="13"/>
      <c r="C33" s="13"/>
      <c r="D33" s="13"/>
      <c r="E33" s="13"/>
      <c r="F33" s="13"/>
      <c r="G33" s="13"/>
      <c r="H33" s="13">
        <v>1</v>
      </c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>
        <v>1</v>
      </c>
    </row>
    <row r="34" spans="1:25" x14ac:dyDescent="0.35">
      <c r="A34" s="12">
        <v>32</v>
      </c>
      <c r="B34" s="13">
        <v>1</v>
      </c>
      <c r="C34" s="13"/>
      <c r="D34" s="13"/>
      <c r="E34" s="13"/>
      <c r="F34" s="13"/>
      <c r="G34" s="13"/>
      <c r="H34" s="13">
        <v>1</v>
      </c>
      <c r="I34" s="13">
        <v>1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>
        <v>1</v>
      </c>
      <c r="U34" s="13">
        <v>1</v>
      </c>
      <c r="V34" s="13"/>
      <c r="W34" s="13"/>
      <c r="X34" s="13"/>
      <c r="Y34" s="13"/>
    </row>
    <row r="35" spans="1:25" x14ac:dyDescent="0.35">
      <c r="A35" s="12">
        <v>33</v>
      </c>
      <c r="B35" s="13"/>
      <c r="C35" s="13"/>
      <c r="D35" s="13"/>
      <c r="E35" s="13"/>
      <c r="F35" s="13">
        <v>1</v>
      </c>
      <c r="G35" s="13">
        <v>1</v>
      </c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</row>
    <row r="36" spans="1:25" x14ac:dyDescent="0.35">
      <c r="A36" s="12">
        <v>34</v>
      </c>
      <c r="B36" s="13"/>
      <c r="C36" s="13"/>
      <c r="D36" s="13"/>
      <c r="E36" s="13"/>
      <c r="F36" s="13"/>
      <c r="G36" s="13"/>
      <c r="H36" s="13">
        <v>1</v>
      </c>
      <c r="I36" s="13"/>
      <c r="J36" s="13"/>
      <c r="K36" s="13">
        <v>1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</row>
    <row r="37" spans="1:25" x14ac:dyDescent="0.35">
      <c r="A37" s="12">
        <v>35</v>
      </c>
      <c r="B37" s="13"/>
      <c r="C37" s="13">
        <v>1</v>
      </c>
      <c r="D37" s="13"/>
      <c r="E37" s="13"/>
      <c r="F37" s="13"/>
      <c r="G37" s="13"/>
      <c r="H37" s="13">
        <v>1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>
        <v>1</v>
      </c>
      <c r="X37" s="13"/>
      <c r="Y37" s="13"/>
    </row>
    <row r="38" spans="1:25" x14ac:dyDescent="0.35">
      <c r="A38" s="12">
        <v>36</v>
      </c>
      <c r="B38" s="13">
        <v>1</v>
      </c>
      <c r="C38" s="13"/>
      <c r="D38" s="13"/>
      <c r="E38" s="13"/>
      <c r="F38" s="13"/>
      <c r="G38" s="13"/>
      <c r="H38" s="13">
        <v>1</v>
      </c>
      <c r="I38" s="13">
        <v>1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>
        <v>1</v>
      </c>
      <c r="W38" s="13"/>
      <c r="X38" s="13"/>
      <c r="Y38" s="13"/>
    </row>
    <row r="39" spans="1:25" x14ac:dyDescent="0.35">
      <c r="A39" s="12">
        <v>37</v>
      </c>
      <c r="B39" s="13">
        <v>1</v>
      </c>
      <c r="C39" s="13"/>
      <c r="D39" s="13"/>
      <c r="E39" s="13"/>
      <c r="F39" s="13"/>
      <c r="G39" s="13"/>
      <c r="H39" s="13">
        <v>1</v>
      </c>
      <c r="I39" s="13"/>
      <c r="J39" s="13"/>
      <c r="K39" s="13"/>
      <c r="L39" s="13"/>
      <c r="M39" s="13"/>
      <c r="N39" s="13">
        <v>1</v>
      </c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x14ac:dyDescent="0.35">
      <c r="A40" s="8"/>
    </row>
    <row r="41" spans="1:25" x14ac:dyDescent="0.35">
      <c r="A41" s="8"/>
    </row>
    <row r="42" spans="1:25" x14ac:dyDescent="0.35">
      <c r="A42" s="8"/>
    </row>
    <row r="44" spans="1:25" x14ac:dyDescent="0.35">
      <c r="A44" s="22"/>
      <c r="B44" s="22" t="s">
        <v>140</v>
      </c>
      <c r="C44" s="22" t="s">
        <v>142</v>
      </c>
      <c r="D44" s="22" t="s">
        <v>152</v>
      </c>
      <c r="E44" s="22" t="s">
        <v>145</v>
      </c>
      <c r="F44" s="22" t="s">
        <v>146</v>
      </c>
      <c r="G44" s="22" t="s">
        <v>153</v>
      </c>
      <c r="H44" s="22" t="s">
        <v>138</v>
      </c>
      <c r="I44" s="22" t="s">
        <v>139</v>
      </c>
      <c r="J44" s="22" t="s">
        <v>154</v>
      </c>
      <c r="K44" s="22" t="s">
        <v>158</v>
      </c>
      <c r="L44" s="22" t="s">
        <v>155</v>
      </c>
      <c r="M44" s="22" t="s">
        <v>143</v>
      </c>
      <c r="N44" s="22" t="s">
        <v>141</v>
      </c>
      <c r="O44" s="22" t="s">
        <v>160</v>
      </c>
      <c r="P44" s="22" t="s">
        <v>156</v>
      </c>
      <c r="Q44" s="22" t="s">
        <v>159</v>
      </c>
      <c r="R44" s="22" t="s">
        <v>147</v>
      </c>
      <c r="S44" s="22" t="s">
        <v>157</v>
      </c>
      <c r="T44" s="22" t="s">
        <v>148</v>
      </c>
      <c r="U44" s="22" t="s">
        <v>149</v>
      </c>
      <c r="V44" s="22" t="s">
        <v>144</v>
      </c>
      <c r="W44" s="22" t="s">
        <v>150</v>
      </c>
      <c r="X44" s="22" t="s">
        <v>161</v>
      </c>
      <c r="Y44" s="22" t="s">
        <v>151</v>
      </c>
    </row>
    <row r="45" spans="1:25" ht="23" customHeight="1" x14ac:dyDescent="0.35">
      <c r="A45" s="22" t="s">
        <v>140</v>
      </c>
      <c r="B45" s="23" cm="1">
        <f t="array" ref="B45">SUMPRODUCT(B3:B39*B3:B39)/SUMPRODUCT(--((B3:B39+B3:B39)&gt;0))</f>
        <v>1</v>
      </c>
      <c r="C45" s="23" cm="1">
        <f t="array" ref="C45">SUMPRODUCT($B$3:$B$39*C3:C39)/SUMPRODUCT(--(($B$3:$B$39+C3:C39)&gt;0))</f>
        <v>4.7619047619047616E-2</v>
      </c>
      <c r="D45" s="23" cm="1">
        <f t="array" ref="D45">SUMPRODUCT($B$3:$B$39*D3:D39)/SUMPRODUCT(--(($B$3:$B$39+D3:D39)&gt;0))</f>
        <v>5.8823529411764705E-2</v>
      </c>
      <c r="E45" s="23" cm="1">
        <f t="array" ref="E45">SUMPRODUCT($B$3:$B$39*E3:E39)/SUMPRODUCT(--(($B$3:$B$39+E3:E39)&gt;0))</f>
        <v>0.11764705882352941</v>
      </c>
      <c r="F45" s="23" cm="1">
        <f t="array" ref="F45">SUMPRODUCT($B$3:$B$39*F3:F39)/SUMPRODUCT(--(($B$3:$B$39+F3:F39)&gt;0))</f>
        <v>0.1111111111111111</v>
      </c>
      <c r="G45" s="23" cm="1">
        <f t="array" ref="G45">SUMPRODUCT($B$3:$B$39*G3:G39)/SUMPRODUCT(--(($B$3:$B$39+G3:G39)&gt;0))</f>
        <v>5.5555555555555552E-2</v>
      </c>
      <c r="H45" s="23" cm="1">
        <f t="array" ref="H45">SUMPRODUCT($B$3:$B$39*H3:H39)/SUMPRODUCT(--(($B$3:$B$39+H3:H39)&gt;0))</f>
        <v>0.5</v>
      </c>
      <c r="I45" s="23" cm="1">
        <f t="array" ref="I45">SUMPRODUCT($B$3:$B$39*I3:I39)/SUMPRODUCT(--(($B$3:$B$39+I3:I39)&gt;0))</f>
        <v>0.45833333333333331</v>
      </c>
      <c r="J45" s="23" cm="1">
        <f t="array" ref="J45">SUMPRODUCT($B$3:$B$39*J3:J39)/SUMPRODUCT(--(($B$3:$B$39+J3:J39)&gt;0))</f>
        <v>0</v>
      </c>
      <c r="K45" s="23" cm="1">
        <f t="array" ref="K45">SUMPRODUCT($B$3:$B$39*K3:K39)/SUMPRODUCT(--(($B$3:$B$39+K3:K39)&gt;0))</f>
        <v>0</v>
      </c>
      <c r="L45" s="23" cm="1">
        <f t="array" ref="L45">SUMPRODUCT($B$3:$B$39*L3:L39)/SUMPRODUCT(--(($B$3:$B$39+L3:L39)&gt;0))</f>
        <v>0</v>
      </c>
      <c r="M45" s="23" cm="1">
        <f t="array" ref="M45">SUMPRODUCT($B$3:$B$39*M3:M39)/SUMPRODUCT(--(($B$3:$B$39+M3:M39)&gt;0))</f>
        <v>0.1111111111111111</v>
      </c>
      <c r="N45" s="23" cm="1">
        <f t="array" ref="N45">SUMPRODUCT($B$3:$B$39*N3:N39)/SUMPRODUCT(--(($B$3:$B$39+N3:N39)&gt;0))</f>
        <v>0.31578947368421051</v>
      </c>
      <c r="O45" s="23" cm="1">
        <f t="array" ref="O45">SUMPRODUCT($B$3:$B$39*O3:O39)/SUMPRODUCT(--(($B$3:$B$39+O3:O39)&gt;0))</f>
        <v>0</v>
      </c>
      <c r="P45" s="23" cm="1">
        <f t="array" ref="P45">SUMPRODUCT($B$3:$B$39*P3:P39)/SUMPRODUCT(--(($B$3:$B$39+P3:P39)&gt;0))</f>
        <v>5.8823529411764705E-2</v>
      </c>
      <c r="Q45" s="23" cm="1">
        <f t="array" ref="Q45">SUMPRODUCT($B$3:$B$39*Q3:Q39)/SUMPRODUCT(--(($B$3:$B$39+Q3:Q39)&gt;0))</f>
        <v>5.5555555555555552E-2</v>
      </c>
      <c r="R45" s="23" cm="1">
        <f t="array" ref="R45">SUMPRODUCT($B$3:$B$39*R3:R39)/SUMPRODUCT(--(($B$3:$B$39+R3:R39)&gt;0))</f>
        <v>0</v>
      </c>
      <c r="S45" s="23" cm="1">
        <f t="array" ref="S45">SUMPRODUCT($B$3:$B$39*S3:S39)/SUMPRODUCT(--(($B$3:$B$39+S3:S39)&gt;0))</f>
        <v>0</v>
      </c>
      <c r="T45" s="23" cm="1">
        <f t="array" ref="T45">SUMPRODUCT($B$3:$B$39*T3:T39)/SUMPRODUCT(--(($B$3:$B$39+T3:T39)&gt;0))</f>
        <v>0.11764705882352941</v>
      </c>
      <c r="U45" s="23" cm="1">
        <f t="array" ref="U45">SUMPRODUCT($B$3:$B$39*U3:U39)/SUMPRODUCT(--(($B$3:$B$39+U3:U39)&gt;0))</f>
        <v>5.5555555555555552E-2</v>
      </c>
      <c r="V45" s="23" cm="1">
        <f t="array" ref="V45">SUMPRODUCT($B$3:$B$39*V3:V39)/SUMPRODUCT(--(($B$3:$B$39+V3:V39)&gt;0))</f>
        <v>0.1111111111111111</v>
      </c>
      <c r="W45" s="23" cm="1">
        <f t="array" ref="W45">SUMPRODUCT($B$3:$B$39*W3:W39)/SUMPRODUCT(--(($B$3:$B$39+W3:W39)&gt;0))</f>
        <v>5.5555555555555552E-2</v>
      </c>
      <c r="X45" s="23" cm="1">
        <f t="array" ref="X45">SUMPRODUCT($B$3:$B$39*X3:X39)/SUMPRODUCT(--(($B$3:$B$39+X3:X39)&gt;0))</f>
        <v>5.8823529411764705E-2</v>
      </c>
      <c r="Y45" s="23" cm="1">
        <f t="array" ref="Y45">SUMPRODUCT($B$3:$B$39*Y3:Y39)/SUMPRODUCT(--(($B$3:$B$39+Y3:Y39)&gt;0))</f>
        <v>0</v>
      </c>
    </row>
    <row r="46" spans="1:25" ht="23" customHeight="1" x14ac:dyDescent="0.35">
      <c r="A46" s="22" t="s">
        <v>142</v>
      </c>
      <c r="B46" s="23" cm="1">
        <f t="array" ref="B46">SUMPRODUCT($C$3:$C$39*B3:B39)/SUMPRODUCT(--(($C$3:$C$39+B3:B39)&gt;0))</f>
        <v>4.7619047619047616E-2</v>
      </c>
      <c r="C46" s="23" cm="1">
        <f t="array" ref="C46">SUMPRODUCT($C$3:$C$39*C3:C39)/SUMPRODUCT(--(($C$3:$C$39+C3:C39)&gt;0))</f>
        <v>1</v>
      </c>
      <c r="D46" s="23" cm="1">
        <f t="array" ref="D46">SUMPRODUCT($C$3:$C$39*D3:D39)/SUMPRODUCT(--(($C$3:$C$39+D3:D39)&gt;0))</f>
        <v>0</v>
      </c>
      <c r="E46" s="23" cm="1">
        <f t="array" ref="E46">SUMPRODUCT($C$3:$C$39*E3:E39)/SUMPRODUCT(--(($C$3:$C$39+E3:E39)&gt;0))</f>
        <v>0</v>
      </c>
      <c r="F46" s="23" cm="1">
        <f t="array" ref="F46">SUMPRODUCT($C$3:$C$39*F3:F39)/SUMPRODUCT(--(($C$3:$C$39+F3:F39)&gt;0))</f>
        <v>0</v>
      </c>
      <c r="G46" s="23" cm="1">
        <f t="array" ref="G46">SUMPRODUCT($C$3:$C$39*G3:G39)/SUMPRODUCT(--(($C$3:$C$39+G3:G39)&gt;0))</f>
        <v>0</v>
      </c>
      <c r="H46" s="23" cm="1">
        <f t="array" ref="H46">SUMPRODUCT($C$3:$C$39*H3:H39)/SUMPRODUCT(--(($C$3:$C$39+H3:H39)&gt;0))</f>
        <v>3.8461538461538464E-2</v>
      </c>
      <c r="I46" s="23" cm="1">
        <f t="array" ref="I46">SUMPRODUCT($C$3:$C$39*I3:I39)/SUMPRODUCT(--(($C$3:$C$39+I3:I39)&gt;0))</f>
        <v>0</v>
      </c>
      <c r="J46" s="23" cm="1">
        <f t="array" ref="J46">SUMPRODUCT($C$3:$C$39*J3:J39)/SUMPRODUCT(--(($C$3:$C$39+J3:J39)&gt;0))</f>
        <v>0</v>
      </c>
      <c r="K46" s="23" cm="1">
        <f t="array" ref="K46">SUMPRODUCT($C$3:$C$39*K3:K39)/SUMPRODUCT(--(($C$3:$C$39+K3:K39)&gt;0))</f>
        <v>0</v>
      </c>
      <c r="L46" s="23" cm="1">
        <f t="array" ref="L46">SUMPRODUCT($C$3:$C$39*L3:L39)/SUMPRODUCT(--(($C$3:$C$39+L3:L39)&gt;0))</f>
        <v>0</v>
      </c>
      <c r="M46" s="23" cm="1">
        <f t="array" ref="M46">SUMPRODUCT($C$3:$C$39*M3:M39)/SUMPRODUCT(--(($C$3:$C$39+M3:M39)&gt;0))</f>
        <v>0</v>
      </c>
      <c r="N46" s="23" cm="1">
        <f t="array" ref="N46">SUMPRODUCT($C$3:$C$39*N3:N39)/SUMPRODUCT(--(($C$3:$C$39+N3:N39)&gt;0))</f>
        <v>0</v>
      </c>
      <c r="O46" s="23" cm="1">
        <f t="array" ref="O46">SUMPRODUCT($C$3:$C$39*O3:O39)/SUMPRODUCT(--(($C$3:$C$39+O3:O39)&gt;0))</f>
        <v>0</v>
      </c>
      <c r="P46" s="23" cm="1">
        <f t="array" ref="P46">SUMPRODUCT($C$3:$C$39*P3:P39)/SUMPRODUCT(--(($C$3:$C$39+P3:P39)&gt;0))</f>
        <v>0</v>
      </c>
      <c r="Q46" s="23" cm="1">
        <f t="array" ref="Q46">SUMPRODUCT($C$3:$C$39*Q3:Q39)/SUMPRODUCT(--(($C$3:$C$39+Q3:Q39)&gt;0))</f>
        <v>0</v>
      </c>
      <c r="R46" s="23" cm="1">
        <f t="array" ref="R46">SUMPRODUCT($C$3:$C$39*R3:R39)/SUMPRODUCT(--(($C$3:$C$39+R3:R39)&gt;0))</f>
        <v>0</v>
      </c>
      <c r="S46" s="23" cm="1">
        <f t="array" ref="S46">SUMPRODUCT($C$3:$C$39*S3:S39)/SUMPRODUCT(--(($C$3:$C$39+S3:S39)&gt;0))</f>
        <v>0</v>
      </c>
      <c r="T46" s="23" cm="1">
        <f t="array" ref="T46">SUMPRODUCT($C$3:$C$39*T3:T39)/SUMPRODUCT(--(($C$3:$C$39+T3:T39)&gt;0))</f>
        <v>0</v>
      </c>
      <c r="U46" s="23" cm="1">
        <f t="array" ref="U46">SUMPRODUCT($C$3:$C$39*U3:U39)/SUMPRODUCT(--(($C$3:$C$39+U3:U39)&gt;0))</f>
        <v>0</v>
      </c>
      <c r="V46" s="23" cm="1">
        <f t="array" ref="V46">SUMPRODUCT($C$3:$C$39*V3:V39)/SUMPRODUCT(--(($C$3:$C$39+V3:V39)&gt;0))</f>
        <v>0.14285714285714285</v>
      </c>
      <c r="W46" s="23" cm="1">
        <f t="array" ref="W46">SUMPRODUCT($C$3:$C$39*W3:W39)/SUMPRODUCT(--(($C$3:$C$39+W3:W39)&gt;0))</f>
        <v>0.16666666666666666</v>
      </c>
      <c r="X46" s="23" cm="1">
        <f t="array" ref="X46">SUMPRODUCT($C$3:$C$39*X3:X39)/SUMPRODUCT(--(($C$3:$C$39+X3:X39)&gt;0))</f>
        <v>0</v>
      </c>
      <c r="Y46" s="23" cm="1">
        <f t="array" ref="Y46">SUMPRODUCT($C$3:$C$39*Y3:Y39)/SUMPRODUCT(--(($C$3:$C$39+Y3:Y39)&gt;0))</f>
        <v>0</v>
      </c>
    </row>
    <row r="47" spans="1:25" ht="23" customHeight="1" x14ac:dyDescent="0.35">
      <c r="A47" s="22" t="s">
        <v>152</v>
      </c>
      <c r="B47" s="23" cm="1">
        <f t="array" ref="B47">SUMPRODUCT($D$3:$D$39*B3:B39)/SUMPRODUCT(--(($D$3:$D$39+B3:B39)&gt;0))</f>
        <v>5.8823529411764705E-2</v>
      </c>
      <c r="C47" s="23" cm="1">
        <f t="array" ref="C47">SUMPRODUCT($D$3:$D$39*C3:C39)/SUMPRODUCT(--(($D$3:$D$39+C3:C39)&gt;0))</f>
        <v>0</v>
      </c>
      <c r="D47" s="23" cm="1">
        <f t="array" ref="D47">SUMPRODUCT($D$3:$D$39*D3:D39)/SUMPRODUCT(--(($D$3:$D$39+D3:D39)&gt;0))</f>
        <v>1</v>
      </c>
      <c r="E47" s="23" cm="1">
        <f t="array" ref="E47">SUMPRODUCT($D$3:$D$39*E3:E39)/SUMPRODUCT(--(($D$3:$D$39+E3:E39)&gt;0))</f>
        <v>0.5</v>
      </c>
      <c r="F47" s="23" cm="1">
        <f t="array" ref="F47">SUMPRODUCT($D$3:$D$39*F3:F39)/SUMPRODUCT(--(($D$3:$D$39+F3:F39)&gt;0))</f>
        <v>0.33333333333333331</v>
      </c>
      <c r="G47" s="23" cm="1">
        <f t="array" ref="G47">SUMPRODUCT($D$3:$D$39*G3:G39)/SUMPRODUCT(--(($D$3:$D$39+G3:G39)&gt;0))</f>
        <v>0.5</v>
      </c>
      <c r="H47" s="23" cm="1">
        <f t="array" ref="H47">SUMPRODUCT($D$3:$D$39*H3:H39)/SUMPRODUCT(--(($D$3:$D$39+H3:H39)&gt;0))</f>
        <v>0</v>
      </c>
      <c r="I47" s="23" cm="1">
        <f t="array" ref="I47">SUMPRODUCT($D$3:$D$39*I3:I39)/SUMPRODUCT(--(($D$3:$D$39+I3:I39)&gt;0))</f>
        <v>0</v>
      </c>
      <c r="J47" s="23" cm="1">
        <f t="array" ref="J47">SUMPRODUCT($D$3:$D$39*J3:J39)/SUMPRODUCT(--(($D$3:$D$39+J3:J39)&gt;0))</f>
        <v>0</v>
      </c>
      <c r="K47" s="23" cm="1">
        <f t="array" ref="K47">SUMPRODUCT($D$3:$D$39*K3:K39)/SUMPRODUCT(--(($D$3:$D$39+K3:K39)&gt;0))</f>
        <v>0</v>
      </c>
      <c r="L47" s="23" cm="1">
        <f t="array" ref="L47">SUMPRODUCT($D$3:$D$39*L3:L39)/SUMPRODUCT(--(($D$3:$D$39+L3:L39)&gt;0))</f>
        <v>0</v>
      </c>
      <c r="M47" s="23" cm="1">
        <f t="array" ref="M47">SUMPRODUCT($D$3:$D$39*M3:M39)/SUMPRODUCT(--(($D$3:$D$39+M3:M39)&gt;0))</f>
        <v>0</v>
      </c>
      <c r="N47" s="23" cm="1">
        <f t="array" ref="N47">SUMPRODUCT($D$3:$D$39*N3:N39)/SUMPRODUCT(--(($D$3:$D$39+N3:N39)&gt;0))</f>
        <v>0</v>
      </c>
      <c r="O47" s="23" cm="1">
        <f t="array" ref="O47">SUMPRODUCT($D$3:$D$39*O3:O39)/SUMPRODUCT(--(($D$3:$D$39+O3:O39)&gt;0))</f>
        <v>0</v>
      </c>
      <c r="P47" s="23" cm="1">
        <f t="array" ref="P47">SUMPRODUCT($D$3:$D$39*P3:P39)/SUMPRODUCT(--(($D$3:$D$39+P3:P39)&gt;0))</f>
        <v>0</v>
      </c>
      <c r="Q47" s="23" cm="1">
        <f t="array" ref="Q47">SUMPRODUCT($D$3:$D$39*Q3:Q39)/SUMPRODUCT(--(($D$3:$D$39+Q3:Q39)&gt;0))</f>
        <v>0</v>
      </c>
      <c r="R47" s="23" cm="1">
        <f t="array" ref="R47">SUMPRODUCT($D$3:$D$39*R3:R39)/SUMPRODUCT(--(($D$3:$D$39+R3:R39)&gt;0))</f>
        <v>0</v>
      </c>
      <c r="S47" s="23" cm="1">
        <f t="array" ref="S47">SUMPRODUCT($D$3:$D$39*S3:S39)/SUMPRODUCT(--(($D$3:$D$39+S3:S39)&gt;0))</f>
        <v>0</v>
      </c>
      <c r="T47" s="23" cm="1">
        <f t="array" ref="T47">SUMPRODUCT($D$3:$D$39*T3:T39)/SUMPRODUCT(--(($D$3:$D$39+T3:T39)&gt;0))</f>
        <v>0</v>
      </c>
      <c r="U47" s="23" cm="1">
        <f t="array" ref="U47">SUMPRODUCT($D$3:$D$39*U3:U39)/SUMPRODUCT(--(($D$3:$D$39+U3:U39)&gt;0))</f>
        <v>0</v>
      </c>
      <c r="V47" s="23" cm="1">
        <f t="array" ref="V47">SUMPRODUCT($D$3:$D$39*V3:V39)/SUMPRODUCT(--(($D$3:$D$39+V3:V39)&gt;0))</f>
        <v>0</v>
      </c>
      <c r="W47" s="23" cm="1">
        <f t="array" ref="W47">SUMPRODUCT($D$3:$D$39*W3:W39)/SUMPRODUCT(--(($D$3:$D$39+W3:W39)&gt;0))</f>
        <v>0</v>
      </c>
      <c r="X47" s="23" cm="1">
        <f t="array" ref="X47">SUMPRODUCT($D$3:$D$39*X3:X39)/SUMPRODUCT(--(($D$3:$D$39+X3:X39)&gt;0))</f>
        <v>0</v>
      </c>
      <c r="Y47" s="23" cm="1">
        <f t="array" ref="Y47">SUMPRODUCT($D$3:$D$39*Y3:Y39)/SUMPRODUCT(--(($D$3:$D$39+Y3:Y39)&gt;0))</f>
        <v>0</v>
      </c>
    </row>
    <row r="48" spans="1:25" ht="23" customHeight="1" x14ac:dyDescent="0.35">
      <c r="A48" s="22" t="s">
        <v>145</v>
      </c>
      <c r="B48" s="23" cm="1">
        <f t="array" ref="B48">SUMPRODUCT($E$3:$E$39*B3:B39)/SUMPRODUCT(--(($E$3:$E$39+B3:B39)&gt;0))</f>
        <v>0.11764705882352941</v>
      </c>
      <c r="C48" s="23" cm="1">
        <f t="array" ref="C48">SUMPRODUCT($E$3:$E$39*C3:C39)/SUMPRODUCT(--(($E$3:$E$39+C3:C39)&gt;0))</f>
        <v>0</v>
      </c>
      <c r="D48" s="23" cm="1">
        <f t="array" ref="D48">SUMPRODUCT($E$3:$E$39*D3:D39)/SUMPRODUCT(--(($E$3:$E$39+D3:D39)&gt;0))</f>
        <v>0.5</v>
      </c>
      <c r="E48" s="23" cm="1">
        <f t="array" ref="E48">SUMPRODUCT($E$3:$E$39*E3:E39)/SUMPRODUCT(--(($E$3:$E$39+E3:E39)&gt;0))</f>
        <v>1</v>
      </c>
      <c r="F48" s="23" cm="1">
        <f t="array" ref="F48">SUMPRODUCT($E$3:$E$39*F3:F39)/SUMPRODUCT(--(($E$3:$E$39+F3:F39)&gt;0))</f>
        <v>0.25</v>
      </c>
      <c r="G48" s="23" cm="1">
        <f t="array" ref="G48">SUMPRODUCT($E$3:$E$39*G3:G39)/SUMPRODUCT(--(($E$3:$E$39+G3:G39)&gt;0))</f>
        <v>0.33333333333333331</v>
      </c>
      <c r="H48" s="23" cm="1">
        <f t="array" ref="H48">SUMPRODUCT($E$3:$E$39*H3:H39)/SUMPRODUCT(--(($E$3:$E$39+H3:H39)&gt;0))</f>
        <v>4.3478260869565216E-2</v>
      </c>
      <c r="I48" s="23" cm="1">
        <f t="array" ref="I48">SUMPRODUCT($E$3:$E$39*I3:I39)/SUMPRODUCT(--(($E$3:$E$39+I3:I39)&gt;0))</f>
        <v>5.2631578947368418E-2</v>
      </c>
      <c r="J48" s="23" cm="1">
        <f t="array" ref="J48">SUMPRODUCT($E$3:$E$39*J3:J39)/SUMPRODUCT(--(($E$3:$E$39+J3:J39)&gt;0))</f>
        <v>0</v>
      </c>
      <c r="K48" s="23" cm="1">
        <f t="array" ref="K48">SUMPRODUCT($E$3:$E$39*K3:K39)/SUMPRODUCT(--(($E$3:$E$39+K3:K39)&gt;0))</f>
        <v>0</v>
      </c>
      <c r="L48" s="23" cm="1">
        <f t="array" ref="L48">SUMPRODUCT($E$3:$E$39*L3:L39)/SUMPRODUCT(--(($E$3:$E$39+L3:L39)&gt;0))</f>
        <v>0</v>
      </c>
      <c r="M48" s="23" cm="1">
        <f t="array" ref="M48">SUMPRODUCT($E$3:$E$39*M3:M39)/SUMPRODUCT(--(($E$3:$E$39+M3:M39)&gt;0))</f>
        <v>0</v>
      </c>
      <c r="N48" s="23" cm="1">
        <f t="array" ref="N48">SUMPRODUCT($E$3:$E$39*N3:N39)/SUMPRODUCT(--(($E$3:$E$39+N3:N39)&gt;0))</f>
        <v>0</v>
      </c>
      <c r="O48" s="23" cm="1">
        <f t="array" ref="O48">SUMPRODUCT($E$3:$E$39*O3:O39)/SUMPRODUCT(--(($E$3:$E$39+O3:O39)&gt;0))</f>
        <v>0</v>
      </c>
      <c r="P48" s="23" cm="1">
        <f t="array" ref="P48">SUMPRODUCT($E$3:$E$39*P3:P39)/SUMPRODUCT(--(($E$3:$E$39+P3:P39)&gt;0))</f>
        <v>0</v>
      </c>
      <c r="Q48" s="23" cm="1">
        <f t="array" ref="Q48">SUMPRODUCT($E$3:$E$39*Q3:Q39)/SUMPRODUCT(--(($E$3:$E$39+Q3:Q39)&gt;0))</f>
        <v>0</v>
      </c>
      <c r="R48" s="23" cm="1">
        <f t="array" ref="R48">SUMPRODUCT($E$3:$E$39*R3:R39)/SUMPRODUCT(--(($E$3:$E$39+R3:R39)&gt;0))</f>
        <v>0</v>
      </c>
      <c r="S48" s="23" cm="1">
        <f t="array" ref="S48">SUMPRODUCT($E$3:$E$39*S3:S39)/SUMPRODUCT(--(($E$3:$E$39+S3:S39)&gt;0))</f>
        <v>0</v>
      </c>
      <c r="T48" s="23" cm="1">
        <f t="array" ref="T48">SUMPRODUCT($E$3:$E$39*T3:T39)/SUMPRODUCT(--(($E$3:$E$39+T3:T39)&gt;0))</f>
        <v>0</v>
      </c>
      <c r="U48" s="23" cm="1">
        <f t="array" ref="U48">SUMPRODUCT($E$3:$E$39*U3:U39)/SUMPRODUCT(--(($E$3:$E$39+U3:U39)&gt;0))</f>
        <v>0</v>
      </c>
      <c r="V48" s="23" cm="1">
        <f t="array" ref="V48">SUMPRODUCT($E$3:$E$39*V3:V39)/SUMPRODUCT(--(($E$3:$E$39+V3:V39)&gt;0))</f>
        <v>0</v>
      </c>
      <c r="W48" s="23" cm="1">
        <f t="array" ref="W48">SUMPRODUCT($E$3:$E$39*W3:W39)/SUMPRODUCT(--(($E$3:$E$39+W3:W39)&gt;0))</f>
        <v>0</v>
      </c>
      <c r="X48" s="23" cm="1">
        <f t="array" ref="X48">SUMPRODUCT($E$3:$E$39*X3:X39)/SUMPRODUCT(--(($E$3:$E$39+X3:X39)&gt;0))</f>
        <v>0</v>
      </c>
      <c r="Y48" s="23" cm="1">
        <f t="array" ref="Y48">SUMPRODUCT($E$3:$E$39*Y3:Y39)/SUMPRODUCT(--(($E$3:$E$39+Y3:Y39)&gt;0))</f>
        <v>0</v>
      </c>
    </row>
    <row r="49" spans="1:25" ht="23" customHeight="1" x14ac:dyDescent="0.35">
      <c r="A49" s="22" t="s">
        <v>146</v>
      </c>
      <c r="B49" s="23" cm="1">
        <f t="array" ref="B49">SUMPRODUCT($F$3:$F$39*B3:B39)/SUMPRODUCT(--(($F$3:$F$39+B3:B39)&gt;0))</f>
        <v>0.1111111111111111</v>
      </c>
      <c r="C49" s="23" cm="1">
        <f t="array" ref="C49">SUMPRODUCT($F$3:$F$39*C3:C39)/SUMPRODUCT(--(($F$3:$F$39+C3:C39)&gt;0))</f>
        <v>0</v>
      </c>
      <c r="D49" s="23" cm="1">
        <f t="array" ref="D49">SUMPRODUCT($F$3:$F$39*D3:D39)/SUMPRODUCT(--(($F$3:$F$39+D3:D39)&gt;0))</f>
        <v>0.33333333333333331</v>
      </c>
      <c r="E49" s="23" cm="1">
        <f t="array" ref="E49">SUMPRODUCT($F$3:$F$39*E3:E39)/SUMPRODUCT(--(($F$3:$F$39+E3:E39)&gt;0))</f>
        <v>0.25</v>
      </c>
      <c r="F49" s="23" cm="1">
        <f t="array" ref="F49">SUMPRODUCT($F$3:$F$39*F3:F39)/SUMPRODUCT(--(($F$3:$F$39+F3:F39)&gt;0))</f>
        <v>1</v>
      </c>
      <c r="G49" s="23" cm="1">
        <f t="array" ref="G49">SUMPRODUCT($F$3:$F$39*G3:G39)/SUMPRODUCT(--(($F$3:$F$39+G3:G39)&gt;0))</f>
        <v>0.66666666666666663</v>
      </c>
      <c r="H49" s="23" cm="1">
        <f t="array" ref="H49">SUMPRODUCT($F$3:$F$39*H3:H39)/SUMPRODUCT(--(($F$3:$F$39+H3:H39)&gt;0))</f>
        <v>4.1666666666666664E-2</v>
      </c>
      <c r="I49" s="23" cm="1">
        <f t="array" ref="I49">SUMPRODUCT($F$3:$F$39*I3:I39)/SUMPRODUCT(--(($F$3:$F$39+I3:I39)&gt;0))</f>
        <v>0.05</v>
      </c>
      <c r="J49" s="23" cm="1">
        <f t="array" ref="J49">SUMPRODUCT($F$3:$F$39*J3:J39)/SUMPRODUCT(--(($F$3:$F$39+J3:J39)&gt;0))</f>
        <v>0</v>
      </c>
      <c r="K49" s="23" cm="1">
        <f t="array" ref="K49">SUMPRODUCT($F$3:$F$39*K3:K39)/SUMPRODUCT(--(($F$3:$F$39+K3:K39)&gt;0))</f>
        <v>0</v>
      </c>
      <c r="L49" s="23" cm="1">
        <f t="array" ref="L49">SUMPRODUCT($F$3:$F$39*L3:L39)/SUMPRODUCT(--(($F$3:$F$39+L3:L39)&gt;0))</f>
        <v>0</v>
      </c>
      <c r="M49" s="23" cm="1">
        <f t="array" ref="M49">SUMPRODUCT($F$3:$F$39*M3:M39)/SUMPRODUCT(--(($F$3:$F$39+M3:M39)&gt;0))</f>
        <v>0</v>
      </c>
      <c r="N49" s="23" cm="1">
        <f t="array" ref="N49">SUMPRODUCT($F$3:$F$39*N3:N39)/SUMPRODUCT(--(($F$3:$F$39+N3:N39)&gt;0))</f>
        <v>0</v>
      </c>
      <c r="O49" s="23" cm="1">
        <f t="array" ref="O49">SUMPRODUCT($F$3:$F$39*O3:O39)/SUMPRODUCT(--(($F$3:$F$39+O3:O39)&gt;0))</f>
        <v>0</v>
      </c>
      <c r="P49" s="23" cm="1">
        <f t="array" ref="P49">SUMPRODUCT($F$3:$F$39*P3:P39)/SUMPRODUCT(--(($F$3:$F$39+P3:P39)&gt;0))</f>
        <v>0</v>
      </c>
      <c r="Q49" s="23" cm="1">
        <f t="array" ref="Q49">SUMPRODUCT($F$3:$F$39*Q3:Q39)/SUMPRODUCT(--(($F$3:$F$39+Q3:Q39)&gt;0))</f>
        <v>0</v>
      </c>
      <c r="R49" s="23" cm="1">
        <f t="array" ref="R49">SUMPRODUCT($F$3:$F$39*R3:R39)/SUMPRODUCT(--(($F$3:$F$39+R3:R39)&gt;0))</f>
        <v>0</v>
      </c>
      <c r="S49" s="23" cm="1">
        <f t="array" ref="S49">SUMPRODUCT($F$3:$F$39*S3:S39)/SUMPRODUCT(--(($F$3:$F$39+S3:S39)&gt;0))</f>
        <v>0</v>
      </c>
      <c r="T49" s="23" cm="1">
        <f t="array" ref="T49">SUMPRODUCT($F$3:$F$39*T3:T39)/SUMPRODUCT(--(($F$3:$F$39+T3:T39)&gt;0))</f>
        <v>0</v>
      </c>
      <c r="U49" s="23" cm="1">
        <f t="array" ref="U49">SUMPRODUCT($F$3:$F$39*U3:U39)/SUMPRODUCT(--(($F$3:$F$39+U3:U39)&gt;0))</f>
        <v>0</v>
      </c>
      <c r="V49" s="23" cm="1">
        <f t="array" ref="V49">SUMPRODUCT($F$3:$F$39*V3:V39)/SUMPRODUCT(--(($F$3:$F$39+V3:V39)&gt;0))</f>
        <v>0</v>
      </c>
      <c r="W49" s="23" cm="1">
        <f t="array" ref="W49">SUMPRODUCT($F$3:$F$39*W3:W39)/SUMPRODUCT(--(($F$3:$F$39+W3:W39)&gt;0))</f>
        <v>0</v>
      </c>
      <c r="X49" s="23" cm="1">
        <f t="array" ref="X49">SUMPRODUCT($F$3:$F$39*X3:X39)/SUMPRODUCT(--(($F$3:$F$39+X3:X39)&gt;0))</f>
        <v>0</v>
      </c>
      <c r="Y49" s="23" cm="1">
        <f t="array" ref="Y49">SUMPRODUCT($F$3:$F$39*Y3:Y39)/SUMPRODUCT(--(($F$3:$F$39+Y3:Y39)&gt;0))</f>
        <v>0</v>
      </c>
    </row>
    <row r="50" spans="1:25" ht="23" customHeight="1" x14ac:dyDescent="0.35">
      <c r="A50" s="22" t="s">
        <v>153</v>
      </c>
      <c r="B50" s="23" cm="1">
        <f t="array" ref="B50">SUMPRODUCT($G$3:$G$39*B3:B39)/SUMPRODUCT(--(($G$3:$G$39+B3:B39)&gt;0))</f>
        <v>5.5555555555555552E-2</v>
      </c>
      <c r="C50" s="23" cm="1">
        <f t="array" ref="C50">SUMPRODUCT($G$3:$G$39*C3:C39)/SUMPRODUCT(--(($G$3:$G$39+C3:C39)&gt;0))</f>
        <v>0</v>
      </c>
      <c r="D50" s="23" cm="1">
        <f t="array" ref="D50">SUMPRODUCT($G$3:$G$39*D3:D39)/SUMPRODUCT(--(($G$3:$G$39+D3:D39)&gt;0))</f>
        <v>0.5</v>
      </c>
      <c r="E50" s="23" cm="1">
        <f t="array" ref="E50">SUMPRODUCT($G$3:$G$39*E3:E39)/SUMPRODUCT(--(($G$3:$G$39+E3:E39)&gt;0))</f>
        <v>0.33333333333333331</v>
      </c>
      <c r="F50" s="23" cm="1">
        <f t="array" ref="F50">SUMPRODUCT($G$3:$G$39*F3:F39)/SUMPRODUCT(--(($G$3:$G$39+F3:F39)&gt;0))</f>
        <v>0.66666666666666663</v>
      </c>
      <c r="G50" s="23" cm="1">
        <f t="array" ref="G50">SUMPRODUCT($G$3:$G$39*G3:G39)/SUMPRODUCT(--(($G$3:$G$39+G3:G39)&gt;0))</f>
        <v>1</v>
      </c>
      <c r="H50" s="23" cm="1">
        <f t="array" ref="H50">SUMPRODUCT($G$3:$G$39*H3:H39)/SUMPRODUCT(--(($G$3:$G$39+H3:H39)&gt;0))</f>
        <v>0</v>
      </c>
      <c r="I50" s="23" cm="1">
        <f t="array" ref="I50">SUMPRODUCT($G$3:$G$39*I3:I39)/SUMPRODUCT(--(($G$3:$G$39+I3:I39)&gt;0))</f>
        <v>0</v>
      </c>
      <c r="J50" s="23" cm="1">
        <f t="array" ref="J50">SUMPRODUCT($G$3:$G$39*J3:J39)/SUMPRODUCT(--(($G$3:$G$39+J3:J39)&gt;0))</f>
        <v>0</v>
      </c>
      <c r="K50" s="23" cm="1">
        <f t="array" ref="K50">SUMPRODUCT($G$3:$G$39*K3:K39)/SUMPRODUCT(--(($G$3:$G$39+K3:K39)&gt;0))</f>
        <v>0</v>
      </c>
      <c r="L50" s="23" cm="1">
        <f t="array" ref="L50">SUMPRODUCT($G$3:$G$39*L3:L39)/SUMPRODUCT(--(($G$3:$G$39+L3:L39)&gt;0))</f>
        <v>0</v>
      </c>
      <c r="M50" s="23" cm="1">
        <f t="array" ref="M50">SUMPRODUCT($G$3:$G$39*M3:M39)/SUMPRODUCT(--(($G$3:$G$39+M3:M39)&gt;0))</f>
        <v>0</v>
      </c>
      <c r="N50" s="23" cm="1">
        <f t="array" ref="N50">SUMPRODUCT($G$3:$G$39*N3:N39)/SUMPRODUCT(--(($G$3:$G$39+N3:N39)&gt;0))</f>
        <v>0</v>
      </c>
      <c r="O50" s="23" cm="1">
        <f t="array" ref="O50">SUMPRODUCT($G$3:$G$39*O3:O39)/SUMPRODUCT(--(($G$3:$G$39+O3:O39)&gt;0))</f>
        <v>0</v>
      </c>
      <c r="P50" s="23" cm="1">
        <f t="array" ref="P50">SUMPRODUCT($G$3:$G$39*P3:P39)/SUMPRODUCT(--(($G$3:$G$39+P3:P39)&gt;0))</f>
        <v>0</v>
      </c>
      <c r="Q50" s="23" cm="1">
        <f t="array" ref="Q50">SUMPRODUCT($G$3:$G$39*Q3:Q39)/SUMPRODUCT(--(($G$3:$G$39+Q3:Q39)&gt;0))</f>
        <v>0</v>
      </c>
      <c r="R50" s="23" cm="1">
        <f t="array" ref="R50">SUMPRODUCT($G$3:$G$39*R3:R39)/SUMPRODUCT(--(($G$3:$G$39+R3:R39)&gt;0))</f>
        <v>0</v>
      </c>
      <c r="S50" s="23" cm="1">
        <f t="array" ref="S50">SUMPRODUCT($G$3:$G$39*S3:S39)/SUMPRODUCT(--(($G$3:$G$39+S3:S39)&gt;0))</f>
        <v>0</v>
      </c>
      <c r="T50" s="23" cm="1">
        <f t="array" ref="T50">SUMPRODUCT($G$3:$G$39*T3:T39)/SUMPRODUCT(--(($G$3:$G$39+T3:T39)&gt;0))</f>
        <v>0</v>
      </c>
      <c r="U50" s="23" cm="1">
        <f t="array" ref="U50">SUMPRODUCT($G$3:$G$39*U3:U39)/SUMPRODUCT(--(($G$3:$G$39+U3:U39)&gt;0))</f>
        <v>0</v>
      </c>
      <c r="V50" s="23" cm="1">
        <f t="array" ref="V50">SUMPRODUCT($G$3:$G$39*V3:V39)/SUMPRODUCT(--(($G$3:$G$39+V3:V39)&gt;0))</f>
        <v>0</v>
      </c>
      <c r="W50" s="23" cm="1">
        <f t="array" ref="W50">SUMPRODUCT($G$3:$G$39*W3:W39)/SUMPRODUCT(--(($G$3:$G$39+W3:W39)&gt;0))</f>
        <v>0</v>
      </c>
      <c r="X50" s="23" cm="1">
        <f t="array" ref="X50">SUMPRODUCT($G$3:$G$39*X3:X39)/SUMPRODUCT(--(($G$3:$G$39+X3:X39)&gt;0))</f>
        <v>0</v>
      </c>
      <c r="Y50" s="23" cm="1">
        <f t="array" ref="Y50">SUMPRODUCT($G$3:$G$39*Y3:Y39)/SUMPRODUCT(--(($G$3:$G$39+Y3:Y39)&gt;0))</f>
        <v>0</v>
      </c>
    </row>
    <row r="51" spans="1:25" ht="23" customHeight="1" x14ac:dyDescent="0.35">
      <c r="A51" s="22" t="s">
        <v>138</v>
      </c>
      <c r="B51" s="23" cm="1">
        <f t="array" ref="B51">SUMPRODUCT($H$3:$H$39*B3:B39)/SUMPRODUCT(--(($H$3:$H$39+B3:B39)&gt;0))</f>
        <v>0.5</v>
      </c>
      <c r="C51" s="23" cm="1">
        <f t="array" ref="C51">SUMPRODUCT($H$3:$H$39*C3:C39)/SUMPRODUCT(--(($H$3:$H$39+C3:C39)&gt;0))</f>
        <v>3.8461538461538464E-2</v>
      </c>
      <c r="D51" s="23" cm="1">
        <f t="array" ref="D51">SUMPRODUCT($H$3:$H$39*D3:D39)/SUMPRODUCT(--(($H$3:$H$39+D3:D39)&gt;0))</f>
        <v>0</v>
      </c>
      <c r="E51" s="23" cm="1">
        <f t="array" ref="E51">SUMPRODUCT($H$3:$H$39*E3:E39)/SUMPRODUCT(--(($H$3:$H$39+E3:E39)&gt;0))</f>
        <v>4.3478260869565216E-2</v>
      </c>
      <c r="F51" s="23" cm="1">
        <f t="array" ref="F51">SUMPRODUCT($H$3:$H$39*F3:F39)/SUMPRODUCT(--(($H$3:$H$39+F3:F39)&gt;0))</f>
        <v>4.1666666666666664E-2</v>
      </c>
      <c r="G51" s="23" cm="1">
        <f t="array" ref="G51">SUMPRODUCT($H$3:$H$39*G3:G39)/SUMPRODUCT(--(($H$3:$H$39+G3:G39)&gt;0))</f>
        <v>0</v>
      </c>
      <c r="H51" s="23" cm="1">
        <f t="array" ref="H51">SUMPRODUCT($H$3:$H$39*H3:H39)/SUMPRODUCT(--(($H$3:$H$39+H3:H39)&gt;0))</f>
        <v>1</v>
      </c>
      <c r="I51" s="23" cm="1">
        <f t="array" ref="I51">SUMPRODUCT($H$3:$H$39*I3:I39)/SUMPRODUCT(--(($H$3:$H$39+I3:I39)&gt;0))</f>
        <v>0.53846153846153844</v>
      </c>
      <c r="J51" s="23" cm="1">
        <f t="array" ref="J51">SUMPRODUCT($H$3:$H$39*J3:J39)/SUMPRODUCT(--(($H$3:$H$39+J3:J39)&gt;0))</f>
        <v>4.5454545454545456E-2</v>
      </c>
      <c r="K51" s="23" cm="1">
        <f t="array" ref="K51">SUMPRODUCT($H$3:$H$39*K3:K39)/SUMPRODUCT(--(($H$3:$H$39+K3:K39)&gt;0))</f>
        <v>0.04</v>
      </c>
      <c r="L51" s="23" cm="1">
        <f t="array" ref="L51">SUMPRODUCT($H$3:$H$39*L3:L39)/SUMPRODUCT(--(($H$3:$H$39+L3:L39)&gt;0))</f>
        <v>0</v>
      </c>
      <c r="M51" s="23" cm="1">
        <f t="array" ref="M51">SUMPRODUCT($H$3:$H$39*M3:M39)/SUMPRODUCT(--(($H$3:$H$39+M3:M39)&gt;0))</f>
        <v>8.6956521739130432E-2</v>
      </c>
      <c r="N51" s="23" cm="1">
        <f t="array" ref="N51">SUMPRODUCT($H$3:$H$39*N3:N39)/SUMPRODUCT(--(($H$3:$H$39+N3:N39)&gt;0))</f>
        <v>0.25</v>
      </c>
      <c r="O51" s="23" cm="1">
        <f t="array" ref="O51">SUMPRODUCT($H$3:$H$39*O3:O39)/SUMPRODUCT(--(($H$3:$H$39+O3:O39)&gt;0))</f>
        <v>0</v>
      </c>
      <c r="P51" s="23" cm="1">
        <f t="array" ref="P51">SUMPRODUCT($H$3:$H$39*P3:P39)/SUMPRODUCT(--(($H$3:$H$39+P3:P39)&gt;0))</f>
        <v>4.5454545454545456E-2</v>
      </c>
      <c r="Q51" s="23" cm="1">
        <f t="array" ref="Q51">SUMPRODUCT($H$3:$H$39*Q3:Q39)/SUMPRODUCT(--(($H$3:$H$39+Q3:Q39)&gt;0))</f>
        <v>9.0909090909090912E-2</v>
      </c>
      <c r="R51" s="23" cm="1">
        <f t="array" ref="R51">SUMPRODUCT($H$3:$H$39*R3:R39)/SUMPRODUCT(--(($H$3:$H$39+R3:R39)&gt;0))</f>
        <v>0</v>
      </c>
      <c r="S51" s="23" cm="1">
        <f t="array" ref="S51">SUMPRODUCT($H$3:$H$39*S3:S39)/SUMPRODUCT(--(($H$3:$H$39+S3:S39)&gt;0))</f>
        <v>0</v>
      </c>
      <c r="T51" s="23" cm="1">
        <f t="array" ref="T51">SUMPRODUCT($H$3:$H$39*T3:T39)/SUMPRODUCT(--(($H$3:$H$39+T3:T39)&gt;0))</f>
        <v>4.3478260869565216E-2</v>
      </c>
      <c r="U51" s="23" cm="1">
        <f t="array" ref="U51">SUMPRODUCT($H$3:$H$39*U3:U39)/SUMPRODUCT(--(($H$3:$H$39+U3:U39)&gt;0))</f>
        <v>9.0909090909090912E-2</v>
      </c>
      <c r="V51" s="23" cm="1">
        <f t="array" ref="V51">SUMPRODUCT($H$3:$H$39*V3:V39)/SUMPRODUCT(--(($H$3:$H$39+V3:V39)&gt;0))</f>
        <v>4.1666666666666664E-2</v>
      </c>
      <c r="W51" s="23" cm="1">
        <f t="array" ref="W51">SUMPRODUCT($H$3:$H$39*W3:W39)/SUMPRODUCT(--(($H$3:$H$39+W3:W39)&gt;0))</f>
        <v>9.0909090909090912E-2</v>
      </c>
      <c r="X51" s="23" cm="1">
        <f t="array" ref="X51">SUMPRODUCT($H$3:$H$39*X3:X39)/SUMPRODUCT(--(($H$3:$H$39+X3:X39)&gt;0))</f>
        <v>4.5454545454545456E-2</v>
      </c>
      <c r="Y51" s="23" cm="1">
        <f t="array" ref="Y51">SUMPRODUCT($H$3:$H$39*Y3:Y39)/SUMPRODUCT(--(($H$3:$H$39+Y3:Y39)&gt;0))</f>
        <v>9.0909090909090912E-2</v>
      </c>
    </row>
    <row r="52" spans="1:25" ht="23" customHeight="1" x14ac:dyDescent="0.35">
      <c r="A52" s="22" t="s">
        <v>139</v>
      </c>
      <c r="B52" s="23" cm="1">
        <f t="array" ref="B52">SUMPRODUCT($I$3:$I$39*B3:B39)/SUMPRODUCT(--(($I$3:$I$39+B3:B39)&gt;0))</f>
        <v>0.45833333333333331</v>
      </c>
      <c r="C52" s="23" cm="1">
        <f t="array" ref="C52">SUMPRODUCT($I$3:$I$39*C3:C39)/SUMPRODUCT(--(($I$3:$I$39+C3:C39)&gt;0))</f>
        <v>0</v>
      </c>
      <c r="D52" s="23" cm="1">
        <f t="array" ref="D52">SUMPRODUCT($I$3:$I$39*D3:D39)/SUMPRODUCT(--(($I$3:$I$39+D3:D39)&gt;0))</f>
        <v>0</v>
      </c>
      <c r="E52" s="23" cm="1">
        <f t="array" ref="E52">SUMPRODUCT($I$3:$I$39*E3:E39)/SUMPRODUCT(--(($I$3:$I$39+E3:E39)&gt;0))</f>
        <v>5.2631578947368418E-2</v>
      </c>
      <c r="F52" s="23" cm="1">
        <f t="array" ref="F52">SUMPRODUCT($I$3:$I$39*F3:F39)/SUMPRODUCT(--(($I$3:$I$39+F3:F39)&gt;0))</f>
        <v>0.05</v>
      </c>
      <c r="G52" s="23" cm="1">
        <f t="array" ref="G52">SUMPRODUCT($I$3:$I$39*G3:G39)/SUMPRODUCT(--(($I$3:$I$39+G3:G39)&gt;0))</f>
        <v>0</v>
      </c>
      <c r="H52" s="23" cm="1">
        <f t="array" ref="H52">SUMPRODUCT($I$3:$I$39*H3:H39)/SUMPRODUCT(--(($I$3:$I$39+H3:H39)&gt;0))</f>
        <v>0.53846153846153844</v>
      </c>
      <c r="I52" s="23" cm="1">
        <f t="array" ref="I52">SUMPRODUCT($I$3:$I$39*I3:I39)/SUMPRODUCT(--(($I$3:$I$39+I3:I39)&gt;0))</f>
        <v>1</v>
      </c>
      <c r="J52" s="23" cm="1">
        <f t="array" ref="J52">SUMPRODUCT($I$3:$I$39*J3:J39)/SUMPRODUCT(--(($I$3:$I$39+J3:J39)&gt;0))</f>
        <v>0</v>
      </c>
      <c r="K52" s="23" cm="1">
        <f t="array" ref="K52">SUMPRODUCT($I$3:$I$39*K3:K39)/SUMPRODUCT(--(($I$3:$I$39+K3:K39)&gt;0))</f>
        <v>0</v>
      </c>
      <c r="L52" s="23" cm="1">
        <f t="array" ref="L52">SUMPRODUCT($I$3:$I$39*L3:L39)/SUMPRODUCT(--(($I$3:$I$39+L3:L39)&gt;0))</f>
        <v>0</v>
      </c>
      <c r="M52" s="23" cm="1">
        <f t="array" ref="M52">SUMPRODUCT($I$3:$I$39*M3:M39)/SUMPRODUCT(--(($I$3:$I$39+M3:M39)&gt;0))</f>
        <v>0.16666666666666666</v>
      </c>
      <c r="N52" s="23" cm="1">
        <f t="array" ref="N52">SUMPRODUCT($I$3:$I$39*N3:N39)/SUMPRODUCT(--(($I$3:$I$39+N3:N39)&gt;0))</f>
        <v>0.23809523809523808</v>
      </c>
      <c r="O52" s="23" cm="1">
        <f t="array" ref="O52">SUMPRODUCT($I$3:$I$39*O3:O39)/SUMPRODUCT(--(($I$3:$I$39+O3:O39)&gt;0))</f>
        <v>0</v>
      </c>
      <c r="P52" s="23" cm="1">
        <f t="array" ref="P52">SUMPRODUCT($I$3:$I$39*P3:P39)/SUMPRODUCT(--(($I$3:$I$39+P3:P39)&gt;0))</f>
        <v>5.5555555555555552E-2</v>
      </c>
      <c r="Q52" s="23" cm="1">
        <f t="array" ref="Q52">SUMPRODUCT($I$3:$I$39*Q3:Q39)/SUMPRODUCT(--(($I$3:$I$39+Q3:Q39)&gt;0))</f>
        <v>5.2631578947368418E-2</v>
      </c>
      <c r="R52" s="23" cm="1">
        <f t="array" ref="R52">SUMPRODUCT($I$3:$I$39*R3:R39)/SUMPRODUCT(--(($I$3:$I$39+R3:R39)&gt;0))</f>
        <v>0.1111111111111111</v>
      </c>
      <c r="S52" s="23" cm="1">
        <f t="array" ref="S52">SUMPRODUCT($I$3:$I$39*S3:S39)/SUMPRODUCT(--(($I$3:$I$39+S3:S39)&gt;0))</f>
        <v>5.5555555555555552E-2</v>
      </c>
      <c r="T52" s="23" cm="1">
        <f t="array" ref="T52">SUMPRODUCT($I$3:$I$39*T3:T39)/SUMPRODUCT(--(($I$3:$I$39+T3:T39)&gt;0))</f>
        <v>5.2631578947368418E-2</v>
      </c>
      <c r="U52" s="23" cm="1">
        <f t="array" ref="U52">SUMPRODUCT($I$3:$I$39*U3:U39)/SUMPRODUCT(--(($I$3:$I$39+U3:U39)&gt;0))</f>
        <v>0.1111111111111111</v>
      </c>
      <c r="V52" s="23" cm="1">
        <f t="array" ref="V52">SUMPRODUCT($I$3:$I$39*V3:V39)/SUMPRODUCT(--(($I$3:$I$39+V3:V39)&gt;0))</f>
        <v>0.05</v>
      </c>
      <c r="W52" s="23" cm="1">
        <f t="array" ref="W52">SUMPRODUCT($I$3:$I$39*W3:W39)/SUMPRODUCT(--(($I$3:$I$39+W3:W39)&gt;0))</f>
        <v>0</v>
      </c>
      <c r="X52" s="23" cm="1">
        <f t="array" ref="X52">SUMPRODUCT($I$3:$I$39*X3:X39)/SUMPRODUCT(--(($I$3:$I$39+X3:X39)&gt;0))</f>
        <v>5.5555555555555552E-2</v>
      </c>
      <c r="Y52" s="23" cm="1">
        <f t="array" ref="Y52">SUMPRODUCT($I$3:$I$39*Y3:Y39)/SUMPRODUCT(--(($I$3:$I$39+Y3:Y39)&gt;0))</f>
        <v>0</v>
      </c>
    </row>
    <row r="53" spans="1:25" ht="23" customHeight="1" x14ac:dyDescent="0.35">
      <c r="A53" s="22" t="s">
        <v>154</v>
      </c>
      <c r="B53" s="23" cm="1">
        <f t="array" ref="B53">SUMPRODUCT($J$3:$J$39*B3:B39)/SUMPRODUCT(--(($J$3:$J$39+B3:B39)&gt;0))</f>
        <v>0</v>
      </c>
      <c r="C53" s="23" cm="1">
        <f t="array" ref="C53">SUMPRODUCT($J$3:$J$39*C3:C39)/SUMPRODUCT(--(($J$3:$J$39+C3:C39)&gt;0))</f>
        <v>0</v>
      </c>
      <c r="D53" s="23" cm="1">
        <f t="array" ref="D53">SUMPRODUCT($J$3:$J$39*D3:D39)/SUMPRODUCT(--(($J$3:$J$39+D3:D39)&gt;0))</f>
        <v>0</v>
      </c>
      <c r="E53" s="23" cm="1">
        <f t="array" ref="E53">SUMPRODUCT($J$3:$J$39*E3:E39)/SUMPRODUCT(--(($J$3:$J$39+E3:E39)&gt;0))</f>
        <v>0</v>
      </c>
      <c r="F53" s="23" cm="1">
        <f t="array" ref="F53">SUMPRODUCT($J$3:$J$39*F3:F39)/SUMPRODUCT(--(($J$3:$J$39+F3:F39)&gt;0))</f>
        <v>0</v>
      </c>
      <c r="G53" s="23" cm="1">
        <f t="array" ref="G53">SUMPRODUCT($J$3:$J$39*G3:G39)/SUMPRODUCT(--(($J$3:$J$39+G3:G39)&gt;0))</f>
        <v>0</v>
      </c>
      <c r="H53" s="23" cm="1">
        <f t="array" ref="H53">SUMPRODUCT($J$3:$J$39*H3:H39)/SUMPRODUCT(--(($J$3:$J$39+H3:H39)&gt;0))</f>
        <v>4.5454545454545456E-2</v>
      </c>
      <c r="I53" s="23" cm="1">
        <f t="array" ref="I53">SUMPRODUCT($J$3:$J$39*I3:I39)/SUMPRODUCT(--(($J$3:$J$39+I3:I39)&gt;0))</f>
        <v>0</v>
      </c>
      <c r="J53" s="23" cm="1">
        <f t="array" ref="J53">SUMPRODUCT($J$3:$J$39*J3:J39)/SUMPRODUCT(--(($J$3:$J$39+J3:J39)&gt;0))</f>
        <v>1</v>
      </c>
      <c r="K53" s="23" cm="1">
        <f t="array" ref="K53">SUMPRODUCT($J$3:$J$39*K3:K39)/SUMPRODUCT(--(($J$3:$J$39+K3:K39)&gt;0))</f>
        <v>0</v>
      </c>
      <c r="L53" s="23" cm="1">
        <f t="array" ref="L53">SUMPRODUCT($J$3:$J$39*L3:L39)/SUMPRODUCT(--(($J$3:$J$39+L3:L39)&gt;0))</f>
        <v>0</v>
      </c>
      <c r="M53" s="23" cm="1">
        <f t="array" ref="M53">SUMPRODUCT($J$3:$J$39*M3:M39)/SUMPRODUCT(--(($J$3:$J$39+M3:M39)&gt;0))</f>
        <v>0</v>
      </c>
      <c r="N53" s="23" cm="1">
        <f t="array" ref="N53">SUMPRODUCT($J$3:$J$39*N3:N39)/SUMPRODUCT(--(($J$3:$J$39+N3:N39)&gt;0))</f>
        <v>0</v>
      </c>
      <c r="O53" s="23" cm="1">
        <f t="array" ref="O53">SUMPRODUCT($J$3:$J$39*O3:O39)/SUMPRODUCT(--(($J$3:$J$39+O3:O39)&gt;0))</f>
        <v>0</v>
      </c>
      <c r="P53" s="23" cm="1">
        <f t="array" ref="P53">SUMPRODUCT($J$3:$J$39*P3:P39)/SUMPRODUCT(--(($J$3:$J$39+P3:P39)&gt;0))</f>
        <v>0</v>
      </c>
      <c r="Q53" s="23" cm="1">
        <f t="array" ref="Q53">SUMPRODUCT($J$3:$J$39*Q3:Q39)/SUMPRODUCT(--(($J$3:$J$39+Q3:Q39)&gt;0))</f>
        <v>0.5</v>
      </c>
      <c r="R53" s="23" cm="1">
        <f t="array" ref="R53">SUMPRODUCT($J$3:$J$39*R3:R39)/SUMPRODUCT(--(($J$3:$J$39+R3:R39)&gt;0))</f>
        <v>0</v>
      </c>
      <c r="S53" s="23" cm="1">
        <f t="array" ref="S53">SUMPRODUCT($J$3:$J$39*S3:S39)/SUMPRODUCT(--(($J$3:$J$39+S3:S39)&gt;0))</f>
        <v>0</v>
      </c>
      <c r="T53" s="23" cm="1">
        <f t="array" ref="T53">SUMPRODUCT($J$3:$J$39*T3:T39)/SUMPRODUCT(--(($J$3:$J$39+T3:T39)&gt;0))</f>
        <v>0</v>
      </c>
      <c r="U53" s="23" cm="1">
        <f t="array" ref="U53">SUMPRODUCT($J$3:$J$39*U3:U39)/SUMPRODUCT(--(($J$3:$J$39+U3:U39)&gt;0))</f>
        <v>0</v>
      </c>
      <c r="V53" s="23" cm="1">
        <f t="array" ref="V53">SUMPRODUCT($J$3:$J$39*V3:V39)/SUMPRODUCT(--(($J$3:$J$39+V3:V39)&gt;0))</f>
        <v>0</v>
      </c>
      <c r="W53" s="23" cm="1">
        <f t="array" ref="W53">SUMPRODUCT($J$3:$J$39*W3:W39)/SUMPRODUCT(--(($J$3:$J$39+W3:W39)&gt;0))</f>
        <v>0</v>
      </c>
      <c r="X53" s="23" cm="1">
        <f t="array" ref="X53">SUMPRODUCT($J$3:$J$39*X3:X39)/SUMPRODUCT(--(($J$3:$J$39+X3:X39)&gt;0))</f>
        <v>0</v>
      </c>
      <c r="Y53" s="23" cm="1">
        <f t="array" ref="Y53">SUMPRODUCT($J$3:$J$39*Y3:Y39)/SUMPRODUCT(--(($J$3:$J$39+Y3:Y39)&gt;0))</f>
        <v>0</v>
      </c>
    </row>
    <row r="54" spans="1:25" ht="23" customHeight="1" x14ac:dyDescent="0.35">
      <c r="A54" s="22" t="s">
        <v>158</v>
      </c>
      <c r="B54" s="23" cm="1">
        <f t="array" ref="B54">SUMPRODUCT($K$3:$K$39*B3:B39)/SUMPRODUCT(--(($K$3:$K$39+B3:B39)&gt;0))</f>
        <v>0</v>
      </c>
      <c r="C54" s="23" cm="1">
        <f t="array" ref="C54">SUMPRODUCT($K$3:$K$39*C3:C39)/SUMPRODUCT(--(($K$3:$K$39+C3:C39)&gt;0))</f>
        <v>0</v>
      </c>
      <c r="D54" s="23" cm="1">
        <f t="array" ref="D54">SUMPRODUCT($K$3:$K$39*D3:D39)/SUMPRODUCT(--(($K$3:$K$39+D3:D39)&gt;0))</f>
        <v>0</v>
      </c>
      <c r="E54" s="23" cm="1">
        <f t="array" ref="E54">SUMPRODUCT($K$3:$K$39*E3:E39)/SUMPRODUCT(--(($K$3:$K$39+E3:E39)&gt;0))</f>
        <v>0</v>
      </c>
      <c r="F54" s="23" cm="1">
        <f t="array" ref="F54">SUMPRODUCT($K$3:$K$39*F3:F39)/SUMPRODUCT(--(($K$3:$K$39+F3:F39)&gt;0))</f>
        <v>0</v>
      </c>
      <c r="G54" s="23" cm="1">
        <f t="array" ref="G54">SUMPRODUCT($K$3:$K$39*G3:G39)/SUMPRODUCT(--(($K$3:$K$39+G3:G39)&gt;0))</f>
        <v>0</v>
      </c>
      <c r="H54" s="23" cm="1">
        <f t="array" ref="H54">SUMPRODUCT($K$3:$K$39*H3:H39)/SUMPRODUCT(--(($K$3:$K$39+H3:H39)&gt;0))</f>
        <v>0.04</v>
      </c>
      <c r="I54" s="23" cm="1">
        <f t="array" ref="I54">SUMPRODUCT($K$3:$K$39*I3:I39)/SUMPRODUCT(--(($K$3:$K$39+I3:I39)&gt;0))</f>
        <v>0</v>
      </c>
      <c r="J54" s="23" cm="1">
        <f t="array" ref="J54">SUMPRODUCT($K$3:$K$39*J3:J39)/SUMPRODUCT(--(($K$3:$K$39+J3:J39)&gt;0))</f>
        <v>0</v>
      </c>
      <c r="K54" s="23" cm="1">
        <f t="array" ref="K54">SUMPRODUCT($K$3:$K$39*K3:K39)/SUMPRODUCT(--(($K$3:$K$39+K3:K39)&gt;0))</f>
        <v>1</v>
      </c>
      <c r="L54" s="23" cm="1">
        <f t="array" ref="L54">SUMPRODUCT($K$3:$K$39*L3:L39)/SUMPRODUCT(--(($K$3:$K$39+L3:L39)&gt;0))</f>
        <v>0.25</v>
      </c>
      <c r="M54" s="23" cm="1">
        <f t="array" ref="M54">SUMPRODUCT($K$3:$K$39*M3:M39)/SUMPRODUCT(--(($K$3:$K$39+M3:M39)&gt;0))</f>
        <v>0</v>
      </c>
      <c r="N54" s="23" cm="1">
        <f t="array" ref="N54">SUMPRODUCT($K$3:$K$39*N3:N39)/SUMPRODUCT(--(($K$3:$K$39+N3:N39)&gt;0))</f>
        <v>0</v>
      </c>
      <c r="O54" s="23" cm="1">
        <f t="array" ref="O54">SUMPRODUCT($K$3:$K$39*O3:O39)/SUMPRODUCT(--(($K$3:$K$39+O3:O39)&gt;0))</f>
        <v>0.25</v>
      </c>
      <c r="P54" s="23" cm="1">
        <f t="array" ref="P54">SUMPRODUCT($K$3:$K$39*P3:P39)/SUMPRODUCT(--(($K$3:$K$39+P3:P39)&gt;0))</f>
        <v>0</v>
      </c>
      <c r="Q54" s="23" cm="1">
        <f t="array" ref="Q54">SUMPRODUCT($K$3:$K$39*Q3:Q39)/SUMPRODUCT(--(($K$3:$K$39+Q3:Q39)&gt;0))</f>
        <v>0</v>
      </c>
      <c r="R54" s="23" cm="1">
        <f t="array" ref="R54">SUMPRODUCT($K$3:$K$39*R3:R39)/SUMPRODUCT(--(($K$3:$K$39+R3:R39)&gt;0))</f>
        <v>0</v>
      </c>
      <c r="S54" s="23" cm="1">
        <f t="array" ref="S54">SUMPRODUCT($K$3:$K$39*S3:S39)/SUMPRODUCT(--(($K$3:$K$39+S3:S39)&gt;0))</f>
        <v>0</v>
      </c>
      <c r="T54" s="23" cm="1">
        <f t="array" ref="T54">SUMPRODUCT($K$3:$K$39*T3:T39)/SUMPRODUCT(--(($K$3:$K$39+T3:T39)&gt;0))</f>
        <v>0</v>
      </c>
      <c r="U54" s="23" cm="1">
        <f t="array" ref="U54">SUMPRODUCT($K$3:$K$39*U3:U39)/SUMPRODUCT(--(($K$3:$K$39+U3:U39)&gt;0))</f>
        <v>0</v>
      </c>
      <c r="V54" s="23" cm="1">
        <f t="array" ref="V54">SUMPRODUCT($K$3:$K$39*V3:V39)/SUMPRODUCT(--(($K$3:$K$39+V3:V39)&gt;0))</f>
        <v>0</v>
      </c>
      <c r="W54" s="23" cm="1">
        <f t="array" ref="W54">SUMPRODUCT($K$3:$K$39*W3:W39)/SUMPRODUCT(--(($K$3:$K$39+W3:W39)&gt;0))</f>
        <v>0</v>
      </c>
      <c r="X54" s="23" cm="1">
        <f t="array" ref="X54">SUMPRODUCT($K$3:$K$39*X3:X39)/SUMPRODUCT(--(($K$3:$K$39+X3:X39)&gt;0))</f>
        <v>0</v>
      </c>
      <c r="Y54" s="23" cm="1">
        <f t="array" ref="Y54">SUMPRODUCT($K$3:$K$39*Y3:Y39)/SUMPRODUCT(--(($K$3:$K$39+Y3:Y39)&gt;0))</f>
        <v>0</v>
      </c>
    </row>
    <row r="55" spans="1:25" ht="23" customHeight="1" x14ac:dyDescent="0.35">
      <c r="A55" s="22" t="s">
        <v>155</v>
      </c>
      <c r="B55" s="23" cm="1">
        <f t="array" ref="B55">SUMPRODUCT($L$3:$L$39*B3:B39)/SUMPRODUCT(--(($L$3:$L$39+B3:B39)&gt;0))</f>
        <v>0</v>
      </c>
      <c r="C55" s="23" cm="1">
        <f t="array" ref="C55">SUMPRODUCT($L$3:$L$39*C3:C39)/SUMPRODUCT(--(($L$3:$L$39+C3:C39)&gt;0))</f>
        <v>0</v>
      </c>
      <c r="D55" s="23" cm="1">
        <f t="array" ref="D55">SUMPRODUCT($L$3:$L$39*D3:D39)/SUMPRODUCT(--(($L$3:$L$39+D3:D39)&gt;0))</f>
        <v>0</v>
      </c>
      <c r="E55" s="23" cm="1">
        <f t="array" ref="E55">SUMPRODUCT($L$3:$L$39*E3:E39)/SUMPRODUCT(--(($L$3:$L$39+E3:E39)&gt;0))</f>
        <v>0</v>
      </c>
      <c r="F55" s="23" cm="1">
        <f t="array" ref="F55">SUMPRODUCT($L$3:$L$39*F3:F39)/SUMPRODUCT(--(($L$3:$L$39+F3:F39)&gt;0))</f>
        <v>0</v>
      </c>
      <c r="G55" s="23" cm="1">
        <f t="array" ref="G55">SUMPRODUCT($L$3:$L$39*G3:G39)/SUMPRODUCT(--(($L$3:$L$39+G3:G39)&gt;0))</f>
        <v>0</v>
      </c>
      <c r="H55" s="23" cm="1">
        <f t="array" ref="H55">SUMPRODUCT($L$3:$L$39*H3:H39)/SUMPRODUCT(--(($L$3:$L$39+H3:H39)&gt;0))</f>
        <v>0</v>
      </c>
      <c r="I55" s="23" cm="1">
        <f t="array" ref="I55">SUMPRODUCT($L$3:$L$39*I3:I39)/SUMPRODUCT(--(($L$3:$L$39+I3:I39)&gt;0))</f>
        <v>0</v>
      </c>
      <c r="J55" s="23" cm="1">
        <f t="array" ref="J55">SUMPRODUCT($L$3:$L$39*J3:J39)/SUMPRODUCT(--(($L$3:$L$39+J3:J39)&gt;0))</f>
        <v>0</v>
      </c>
      <c r="K55" s="23" cm="1">
        <f t="array" ref="K55">SUMPRODUCT($L$3:$L$39*K3:K39)/SUMPRODUCT(--(($L$3:$L$39+K3:K39)&gt;0))</f>
        <v>0.25</v>
      </c>
      <c r="L55" s="23" cm="1">
        <f t="array" ref="L55">SUMPRODUCT($L$3:$L$39*L3:L39)/SUMPRODUCT(--(($L$3:$L$39+L3:L39)&gt;0))</f>
        <v>1</v>
      </c>
      <c r="M55" s="23" cm="1">
        <f t="array" ref="M55">SUMPRODUCT($L$3:$L$39*M3:M39)/SUMPRODUCT(--(($L$3:$L$39+M3:M39)&gt;0))</f>
        <v>0</v>
      </c>
      <c r="N55" s="23" cm="1">
        <f t="array" ref="N55">SUMPRODUCT($L$3:$L$39*N3:N39)/SUMPRODUCT(--(($L$3:$L$39+N3:N39)&gt;0))</f>
        <v>0</v>
      </c>
      <c r="O55" s="23" cm="1">
        <f t="array" ref="O55">SUMPRODUCT($L$3:$L$39*O3:O39)/SUMPRODUCT(--(($L$3:$L$39+O3:O39)&gt;0))</f>
        <v>0</v>
      </c>
      <c r="P55" s="23" cm="1">
        <f t="array" ref="P55">SUMPRODUCT($L$3:$L$39*P3:P39)/SUMPRODUCT(--(($L$3:$L$39+P3:P39)&gt;0))</f>
        <v>0</v>
      </c>
      <c r="Q55" s="23" cm="1">
        <f t="array" ref="Q55">SUMPRODUCT($L$3:$L$39*Q3:Q39)/SUMPRODUCT(--(($L$3:$L$39+Q3:Q39)&gt;0))</f>
        <v>0</v>
      </c>
      <c r="R55" s="23" cm="1">
        <f t="array" ref="R55">SUMPRODUCT($L$3:$L$39*R3:R39)/SUMPRODUCT(--(($L$3:$L$39+R3:R39)&gt;0))</f>
        <v>0</v>
      </c>
      <c r="S55" s="23" cm="1">
        <f t="array" ref="S55">SUMPRODUCT($L$3:$L$39*S3:S39)/SUMPRODUCT(--(($L$3:$L$39+S3:S39)&gt;0))</f>
        <v>0</v>
      </c>
      <c r="T55" s="23" cm="1">
        <f t="array" ref="T55">SUMPRODUCT($L$3:$L$39*T3:T39)/SUMPRODUCT(--(($L$3:$L$39+T3:T39)&gt;0))</f>
        <v>0</v>
      </c>
      <c r="U55" s="23" cm="1">
        <f t="array" ref="U55">SUMPRODUCT($L$3:$L$39*U3:U39)/SUMPRODUCT(--(($L$3:$L$39+U3:U39)&gt;0))</f>
        <v>0</v>
      </c>
      <c r="V55" s="23" cm="1">
        <f t="array" ref="V55">SUMPRODUCT($L$3:$L$39*V3:V39)/SUMPRODUCT(--(($L$3:$L$39+V3:V39)&gt;0))</f>
        <v>0</v>
      </c>
      <c r="W55" s="23" cm="1">
        <f t="array" ref="W55">SUMPRODUCT($L$3:$L$39*W3:W39)/SUMPRODUCT(--(($L$3:$L$39+W3:W39)&gt;0))</f>
        <v>0</v>
      </c>
      <c r="X55" s="23" cm="1">
        <f t="array" ref="X55">SUMPRODUCT($L$3:$L$39*X3:X39)/SUMPRODUCT(--(($L$3:$L$39+X3:X39)&gt;0))</f>
        <v>0</v>
      </c>
      <c r="Y55" s="23" cm="1">
        <f t="array" ref="Y55">SUMPRODUCT($L$3:$L$39*Y3:Y39)/SUMPRODUCT(--(($L$3:$L$39+Y3:Y39)&gt;0))</f>
        <v>0</v>
      </c>
    </row>
    <row r="56" spans="1:25" ht="23" customHeight="1" x14ac:dyDescent="0.35">
      <c r="A56" s="22" t="s">
        <v>143</v>
      </c>
      <c r="B56" s="23" cm="1">
        <f t="array" ref="B56">SUMPRODUCT($M$3:$M$39*B3:B39)/SUMPRODUCT(--(($M$3:$M$39+B3:B39)&gt;0))</f>
        <v>0.1111111111111111</v>
      </c>
      <c r="C56" s="23" cm="1">
        <f t="array" ref="C56">SUMPRODUCT($M$3:$M$39*C3:C39)/SUMPRODUCT(--(($M$3:$M$39+C3:C39)&gt;0))</f>
        <v>0</v>
      </c>
      <c r="D56" s="23" cm="1">
        <f t="array" ref="D56">SUMPRODUCT($M$3:$M$39*D3:D39)/SUMPRODUCT(--(($M$3:$M$39+D3:D39)&gt;0))</f>
        <v>0</v>
      </c>
      <c r="E56" s="23" cm="1">
        <f t="array" ref="E56">SUMPRODUCT($M$3:$M$39*E3:E39)/SUMPRODUCT(--(($M$3:$M$39+E3:E39)&gt;0))</f>
        <v>0</v>
      </c>
      <c r="F56" s="23" cm="1">
        <f t="array" ref="F56">SUMPRODUCT($M$3:$M$39*F3:F39)/SUMPRODUCT(--(($M$3:$M$39+F3:F39)&gt;0))</f>
        <v>0</v>
      </c>
      <c r="G56" s="23" cm="1">
        <f t="array" ref="G56">SUMPRODUCT($M$3:$M$39*G3:G39)/SUMPRODUCT(--(($M$3:$M$39+G3:G39)&gt;0))</f>
        <v>0</v>
      </c>
      <c r="H56" s="23" cm="1">
        <f t="array" ref="H56">SUMPRODUCT($M$3:$M$39*H3:H39)/SUMPRODUCT(--(($M$3:$M$39+H3:H39)&gt;0))</f>
        <v>8.6956521739130432E-2</v>
      </c>
      <c r="I56" s="23" cm="1">
        <f t="array" ref="I56">SUMPRODUCT($M$3:$M$39*I3:I39)/SUMPRODUCT(--(($M$3:$M$39+I3:I39)&gt;0))</f>
        <v>0.16666666666666666</v>
      </c>
      <c r="J56" s="23" cm="1">
        <f t="array" ref="J56">SUMPRODUCT($M$3:$M$39*J3:J39)/SUMPRODUCT(--(($M$3:$M$39+J3:J39)&gt;0))</f>
        <v>0</v>
      </c>
      <c r="K56" s="23" cm="1">
        <f t="array" ref="K56">SUMPRODUCT($M$3:$M$39*K3:K39)/SUMPRODUCT(--(($M$3:$M$39+K3:K39)&gt;0))</f>
        <v>0</v>
      </c>
      <c r="L56" s="23" cm="1">
        <f t="array" ref="L56">SUMPRODUCT($M$3:$M$39*L3:L39)/SUMPRODUCT(--(($M$3:$M$39+L3:L39)&gt;0))</f>
        <v>0</v>
      </c>
      <c r="M56" s="23" cm="1">
        <f t="array" ref="M56">SUMPRODUCT($M$3:$M$39*M3:M39)/SUMPRODUCT(--(($M$3:$M$39+M3:M39)&gt;0))</f>
        <v>1</v>
      </c>
      <c r="N56" s="23" cm="1">
        <f t="array" ref="N56">SUMPRODUCT($M$3:$M$39*N3:N39)/SUMPRODUCT(--(($M$3:$M$39+N3:N39)&gt;0))</f>
        <v>0.22222222222222221</v>
      </c>
      <c r="O56" s="23" cm="1">
        <f t="array" ref="O56">SUMPRODUCT($M$3:$M$39*O3:O39)/SUMPRODUCT(--(($M$3:$M$39+O3:O39)&gt;0))</f>
        <v>0</v>
      </c>
      <c r="P56" s="23" cm="1">
        <f t="array" ref="P56">SUMPRODUCT($M$3:$M$39*P3:P39)/SUMPRODUCT(--(($M$3:$M$39+P3:P39)&gt;0))</f>
        <v>0</v>
      </c>
      <c r="Q56" s="23" cm="1">
        <f t="array" ref="Q56">SUMPRODUCT($M$3:$M$39*Q3:Q39)/SUMPRODUCT(--(($M$3:$M$39+Q3:Q39)&gt;0))</f>
        <v>0</v>
      </c>
      <c r="R56" s="23" cm="1">
        <f t="array" ref="R56">SUMPRODUCT($M$3:$M$39*R3:R39)/SUMPRODUCT(--(($M$3:$M$39+R3:R39)&gt;0))</f>
        <v>0</v>
      </c>
      <c r="S56" s="23" cm="1">
        <f t="array" ref="S56">SUMPRODUCT($M$3:$M$39*S3:S39)/SUMPRODUCT(--(($M$3:$M$39+S3:S39)&gt;0))</f>
        <v>0.33333333333333331</v>
      </c>
      <c r="T56" s="23" cm="1">
        <f t="array" ref="T56">SUMPRODUCT($M$3:$M$39*T3:T39)/SUMPRODUCT(--(($M$3:$M$39+T3:T39)&gt;0))</f>
        <v>0</v>
      </c>
      <c r="U56" s="23" cm="1">
        <f t="array" ref="U56">SUMPRODUCT($M$3:$M$39*U3:U39)/SUMPRODUCT(--(($M$3:$M$39+U3:U39)&gt;0))</f>
        <v>0</v>
      </c>
      <c r="V56" s="23" cm="1">
        <f t="array" ref="V56">SUMPRODUCT($M$3:$M$39*V3:V39)/SUMPRODUCT(--(($M$3:$M$39+V3:V39)&gt;0))</f>
        <v>0</v>
      </c>
      <c r="W56" s="23" cm="1">
        <f t="array" ref="W56">SUMPRODUCT($M$3:$M$39*W3:W39)/SUMPRODUCT(--(($M$3:$M$39+W3:W39)&gt;0))</f>
        <v>0</v>
      </c>
      <c r="X56" s="23" cm="1">
        <f t="array" ref="X56">SUMPRODUCT($M$3:$M$39*X3:X39)/SUMPRODUCT(--(($M$3:$M$39+X3:X39)&gt;0))</f>
        <v>0</v>
      </c>
      <c r="Y56" s="23" cm="1">
        <f t="array" ref="Y56">SUMPRODUCT($M$3:$M$39*Y3:Y39)/SUMPRODUCT(--(($M$3:$M$39+Y3:Y39)&gt;0))</f>
        <v>0</v>
      </c>
    </row>
    <row r="57" spans="1:25" ht="23" customHeight="1" x14ac:dyDescent="0.35">
      <c r="A57" s="22" t="s">
        <v>141</v>
      </c>
      <c r="B57" s="23" cm="1">
        <f t="array" ref="B57">SUMPRODUCT($N$3:$N$39*B3:B39)/SUMPRODUCT(--(($N$3:$N$39+B3:B39)&gt;0))</f>
        <v>0.31578947368421051</v>
      </c>
      <c r="C57" s="23" cm="1">
        <f t="array" ref="C57">SUMPRODUCT($N$3:$N$39*C3:C39)/SUMPRODUCT(--(($N$3:$N$39+C3:C39)&gt;0))</f>
        <v>0</v>
      </c>
      <c r="D57" s="23" cm="1">
        <f t="array" ref="D57">SUMPRODUCT($N$3:$N$39*D3:D39)/SUMPRODUCT(--(($N$3:$N$39+D3:D39)&gt;0))</f>
        <v>0</v>
      </c>
      <c r="E57" s="23" cm="1">
        <f t="array" ref="E57">SUMPRODUCT($N$3:$N$39*E3:E39)/SUMPRODUCT(--(($N$3:$N$39+E3:E39)&gt;0))</f>
        <v>0</v>
      </c>
      <c r="F57" s="23" cm="1">
        <f t="array" ref="F57">SUMPRODUCT($N$3:$N$39*F3:F39)/SUMPRODUCT(--(($N$3:$N$39+F3:F39)&gt;0))</f>
        <v>0</v>
      </c>
      <c r="G57" s="23" cm="1">
        <f t="array" ref="G57">SUMPRODUCT($N$3:$N$39*G3:G39)/SUMPRODUCT(--(($N$3:$N$39+G3:G39)&gt;0))</f>
        <v>0</v>
      </c>
      <c r="H57" s="23" cm="1">
        <f t="array" ref="H57">SUMPRODUCT($N$3:$N$39*H3:H39)/SUMPRODUCT(--(($N$3:$N$39+H3:H39)&gt;0))</f>
        <v>0.25</v>
      </c>
      <c r="I57" s="23" cm="1">
        <f t="array" ref="I57">SUMPRODUCT($N$3:$N$39*I3:I39)/SUMPRODUCT(--(($N$3:$N$39+I3:I39)&gt;0))</f>
        <v>0.23809523809523808</v>
      </c>
      <c r="J57" s="23" cm="1">
        <f t="array" ref="J57">SUMPRODUCT($N$3:$N$39*J3:J39)/SUMPRODUCT(--(($N$3:$N$39+J3:J39)&gt;0))</f>
        <v>0</v>
      </c>
      <c r="K57" s="23" cm="1">
        <f t="array" ref="K57">SUMPRODUCT($N$3:$N$39*K3:K39)/SUMPRODUCT(--(($N$3:$N$39+K3:K39)&gt;0))</f>
        <v>0</v>
      </c>
      <c r="L57" s="23" cm="1">
        <f t="array" ref="L57">SUMPRODUCT($N$3:$N$39*L3:L39)/SUMPRODUCT(--(($N$3:$N$39+L3:L39)&gt;0))</f>
        <v>0</v>
      </c>
      <c r="M57" s="23" cm="1">
        <f t="array" ref="M57">SUMPRODUCT($N$3:$N$39*M3:M39)/SUMPRODUCT(--(($N$3:$N$39+M3:M39)&gt;0))</f>
        <v>0.22222222222222221</v>
      </c>
      <c r="N57" s="23" cm="1">
        <f t="array" ref="N57">SUMPRODUCT($N$3:$N$39*N3:N39)/SUMPRODUCT(--(($N$3:$N$39+N3:N39)&gt;0))</f>
        <v>1</v>
      </c>
      <c r="O57" s="23" cm="1">
        <f t="array" ref="O57">SUMPRODUCT($N$3:$N$39*O3:O39)/SUMPRODUCT(--(($N$3:$N$39+O3:O39)&gt;0))</f>
        <v>0</v>
      </c>
      <c r="P57" s="23" cm="1">
        <f t="array" ref="P57">SUMPRODUCT($N$3:$N$39*P3:P39)/SUMPRODUCT(--(($N$3:$N$39+P3:P39)&gt;0))</f>
        <v>0</v>
      </c>
      <c r="Q57" s="23" cm="1">
        <f t="array" ref="Q57">SUMPRODUCT($N$3:$N$39*Q3:Q39)/SUMPRODUCT(--(($N$3:$N$39+Q3:Q39)&gt;0))</f>
        <v>0</v>
      </c>
      <c r="R57" s="23" cm="1">
        <f t="array" ref="R57">SUMPRODUCT($N$3:$N$39*R3:R39)/SUMPRODUCT(--(($N$3:$N$39+R3:R39)&gt;0))</f>
        <v>0</v>
      </c>
      <c r="S57" s="23" cm="1">
        <f t="array" ref="S57">SUMPRODUCT($N$3:$N$39*S3:S39)/SUMPRODUCT(--(($N$3:$N$39+S3:S39)&gt;0))</f>
        <v>0</v>
      </c>
      <c r="T57" s="23" cm="1">
        <f t="array" ref="T57">SUMPRODUCT($N$3:$N$39*T3:T39)/SUMPRODUCT(--(($N$3:$N$39+T3:T39)&gt;0))</f>
        <v>0.1111111111111111</v>
      </c>
      <c r="U57" s="23" cm="1">
        <f t="array" ref="U57">SUMPRODUCT($N$3:$N$39*U3:U39)/SUMPRODUCT(--(($N$3:$N$39+U3:U39)&gt;0))</f>
        <v>0</v>
      </c>
      <c r="V57" s="23" cm="1">
        <f t="array" ref="V57">SUMPRODUCT($N$3:$N$39*V3:V39)/SUMPRODUCT(--(($N$3:$N$39+V3:V39)&gt;0))</f>
        <v>0.1</v>
      </c>
      <c r="W57" s="23" cm="1">
        <f t="array" ref="W57">SUMPRODUCT($N$3:$N$39*W3:W39)/SUMPRODUCT(--(($N$3:$N$39+W3:W39)&gt;0))</f>
        <v>0</v>
      </c>
      <c r="X57" s="23" cm="1">
        <f t="array" ref="X57">SUMPRODUCT($N$3:$N$39*X3:X39)/SUMPRODUCT(--(($N$3:$N$39+X3:X39)&gt;0))</f>
        <v>0</v>
      </c>
      <c r="Y57" s="23" cm="1">
        <f t="array" ref="Y57">SUMPRODUCT($N$3:$N$39*Y3:Y39)/SUMPRODUCT(--(($N$3:$N$39+Y3:Y39)&gt;0))</f>
        <v>0</v>
      </c>
    </row>
    <row r="58" spans="1:25" ht="23" customHeight="1" x14ac:dyDescent="0.35">
      <c r="A58" s="22" t="s">
        <v>160</v>
      </c>
      <c r="B58" s="23" cm="1">
        <f t="array" ref="B58">SUMPRODUCT($O$3:$O$39*B3:B39)/SUMPRODUCT(--(($O$3:$O$39+B3:B39)&gt;0))</f>
        <v>0</v>
      </c>
      <c r="C58" s="23" cm="1">
        <f t="array" ref="C58">SUMPRODUCT($O$3:$O$39*C3:C39)/SUMPRODUCT(--(($O$3:$O$39+C3:C39)&gt;0))</f>
        <v>0</v>
      </c>
      <c r="D58" s="23" cm="1">
        <f t="array" ref="D58">SUMPRODUCT($O$3:$O$39*D3:D39)/SUMPRODUCT(--(($O$3:$O$39+D3:D39)&gt;0))</f>
        <v>0</v>
      </c>
      <c r="E58" s="23" cm="1">
        <f t="array" ref="E58">SUMPRODUCT($O$3:$O$39*E3:E39)/SUMPRODUCT(--(($O$3:$O$39+E3:E39)&gt;0))</f>
        <v>0</v>
      </c>
      <c r="F58" s="23" cm="1">
        <f t="array" ref="F58">SUMPRODUCT($O$3:$O$39*F3:F39)/SUMPRODUCT(--(($O$3:$O$39+F3:F39)&gt;0))</f>
        <v>0</v>
      </c>
      <c r="G58" s="23" cm="1">
        <f t="array" ref="G58">SUMPRODUCT($O$3:$O$39*G3:G39)/SUMPRODUCT(--(($O$3:$O$39+G3:G39)&gt;0))</f>
        <v>0</v>
      </c>
      <c r="H58" s="23" cm="1">
        <f t="array" ref="H58">SUMPRODUCT($O$3:$O$39*H3:H39)/SUMPRODUCT(--(($O$3:$O$39+H3:H39)&gt;0))</f>
        <v>0</v>
      </c>
      <c r="I58" s="23" cm="1">
        <f t="array" ref="I58">SUMPRODUCT($O$3:$O$39*I3:I39)/SUMPRODUCT(--(($O$3:$O$39+I3:I39)&gt;0))</f>
        <v>0</v>
      </c>
      <c r="J58" s="23" cm="1">
        <f t="array" ref="J58">SUMPRODUCT($O$3:$O$39*J3:J39)/SUMPRODUCT(--(($O$3:$O$39+J3:J39)&gt;0))</f>
        <v>0</v>
      </c>
      <c r="K58" s="23" cm="1">
        <f t="array" ref="K58">SUMPRODUCT($O$3:$O$39*K3:K39)/SUMPRODUCT(--(($O$3:$O$39+K3:K39)&gt;0))</f>
        <v>0.25</v>
      </c>
      <c r="L58" s="23" cm="1">
        <f t="array" ref="L58">SUMPRODUCT($O$3:$O$39*L3:L39)/SUMPRODUCT(--(($O$3:$O$39+L3:L39)&gt;0))</f>
        <v>0</v>
      </c>
      <c r="M58" s="23" cm="1">
        <f t="array" ref="M58">SUMPRODUCT($O$3:$O$39*M3:M39)/SUMPRODUCT(--(($O$3:$O$39+M3:M39)&gt;0))</f>
        <v>0</v>
      </c>
      <c r="N58" s="23" cm="1">
        <f t="array" ref="N58">SUMPRODUCT($O$3:$O$39*N3:N39)/SUMPRODUCT(--(($O$3:$O$39+N3:N39)&gt;0))</f>
        <v>0</v>
      </c>
      <c r="O58" s="23" cm="1">
        <f t="array" ref="O58">SUMPRODUCT($O$3:$O$39*O3:O39)/SUMPRODUCT(--(($O$3:$O$39+O3:O39)&gt;0))</f>
        <v>1</v>
      </c>
      <c r="P58" s="23" cm="1">
        <f t="array" ref="P58">SUMPRODUCT($O$3:$O$39*P3:P39)/SUMPRODUCT(--(($O$3:$O$39+P3:P39)&gt;0))</f>
        <v>0</v>
      </c>
      <c r="Q58" s="23" cm="1">
        <f t="array" ref="Q58">SUMPRODUCT($O$3:$O$39*Q3:Q39)/SUMPRODUCT(--(($O$3:$O$39+Q3:Q39)&gt;0))</f>
        <v>0</v>
      </c>
      <c r="R58" s="23" cm="1">
        <f t="array" ref="R58">SUMPRODUCT($O$3:$O$39*R3:R39)/SUMPRODUCT(--(($O$3:$O$39+R3:R39)&gt;0))</f>
        <v>0</v>
      </c>
      <c r="S58" s="23" cm="1">
        <f t="array" ref="S58">SUMPRODUCT($O$3:$O$39*S3:S39)/SUMPRODUCT(--(($O$3:$O$39+S3:S39)&gt;0))</f>
        <v>0</v>
      </c>
      <c r="T58" s="23" cm="1">
        <f t="array" ref="T58">SUMPRODUCT($O$3:$O$39*T3:T39)/SUMPRODUCT(--(($O$3:$O$39+T3:T39)&gt;0))</f>
        <v>0</v>
      </c>
      <c r="U58" s="23" cm="1">
        <f t="array" ref="U58">SUMPRODUCT($O$3:$O$39*U3:U39)/SUMPRODUCT(--(($O$3:$O$39+U3:U39)&gt;0))</f>
        <v>0</v>
      </c>
      <c r="V58" s="23" cm="1">
        <f t="array" ref="V58">SUMPRODUCT($O$3:$O$39*V3:V39)/SUMPRODUCT(--(($O$3:$O$39+V3:V39)&gt;0))</f>
        <v>0</v>
      </c>
      <c r="W58" s="23" cm="1">
        <f t="array" ref="W58">SUMPRODUCT($O$3:$O$39*W3:W39)/SUMPRODUCT(--(($O$3:$O$39+W3:W39)&gt;0))</f>
        <v>0</v>
      </c>
      <c r="X58" s="23" cm="1">
        <f t="array" ref="X58">SUMPRODUCT($O$3:$O$39*X3:X39)/SUMPRODUCT(--(($O$3:$O$39+X3:X39)&gt;0))</f>
        <v>0</v>
      </c>
      <c r="Y58" s="23" cm="1">
        <f t="array" ref="Y58">SUMPRODUCT($O$3:$O$39*Y3:Y39)/SUMPRODUCT(--(($O$3:$O$39+Y3:Y39)&gt;0))</f>
        <v>0</v>
      </c>
    </row>
    <row r="59" spans="1:25" ht="23" customHeight="1" x14ac:dyDescent="0.35">
      <c r="A59" s="22" t="s">
        <v>156</v>
      </c>
      <c r="B59" s="23" cm="1">
        <f t="array" ref="B59">SUMPRODUCT($P$3:$P$39*B3:B39)/SUMPRODUCT(--(($P$3:$P$39+B3:B39)&gt;0))</f>
        <v>5.8823529411764705E-2</v>
      </c>
      <c r="C59" s="23" cm="1">
        <f t="array" ref="C59">SUMPRODUCT($P$3:$P$39*C3:C39)/SUMPRODUCT(--(($P$3:$P$39+C3:C39)&gt;0))</f>
        <v>0</v>
      </c>
      <c r="D59" s="23" cm="1">
        <f t="array" ref="D59">SUMPRODUCT($P$3:$P$39*D3:D39)/SUMPRODUCT(--(($P$3:$P$39+D3:D39)&gt;0))</f>
        <v>0</v>
      </c>
      <c r="E59" s="23" cm="1">
        <f t="array" ref="E59">SUMPRODUCT($P$3:$P$39*E3:E39)/SUMPRODUCT(--(($P$3:$P$39+E3:E39)&gt;0))</f>
        <v>0</v>
      </c>
      <c r="F59" s="23" cm="1">
        <f t="array" ref="F59">SUMPRODUCT($P$3:$P$39*F3:F39)/SUMPRODUCT(--(($P$3:$P$39+F3:F39)&gt;0))</f>
        <v>0</v>
      </c>
      <c r="G59" s="23" cm="1">
        <f t="array" ref="G59">SUMPRODUCT($P$3:$P$39*G3:G39)/SUMPRODUCT(--(($P$3:$P$39+G3:G39)&gt;0))</f>
        <v>0</v>
      </c>
      <c r="H59" s="23" cm="1">
        <f t="array" ref="H59">SUMPRODUCT($P$3:$P$39*H3:H39)/SUMPRODUCT(--(($P$3:$P$39+H3:H39)&gt;0))</f>
        <v>4.5454545454545456E-2</v>
      </c>
      <c r="I59" s="23" cm="1">
        <f t="array" ref="I59">SUMPRODUCT($P$3:$P$39*I3:I39)/SUMPRODUCT(--(($P$3:$P$39+I3:I39)&gt;0))</f>
        <v>5.5555555555555552E-2</v>
      </c>
      <c r="J59" s="23" cm="1">
        <f t="array" ref="J59">SUMPRODUCT($P$3:$P$39*J3:J39)/SUMPRODUCT(--(($P$3:$P$39+J3:J39)&gt;0))</f>
        <v>0</v>
      </c>
      <c r="K59" s="23" cm="1">
        <f t="array" ref="K59">SUMPRODUCT($P$3:$P$39*K3:K39)/SUMPRODUCT(--(($P$3:$P$39+K3:K39)&gt;0))</f>
        <v>0</v>
      </c>
      <c r="L59" s="23" cm="1">
        <f t="array" ref="L59">SUMPRODUCT($P$3:$P$39*L3:L39)/SUMPRODUCT(--(($P$3:$P$39+L3:L39)&gt;0))</f>
        <v>0</v>
      </c>
      <c r="M59" s="23" cm="1">
        <f t="array" ref="M59">SUMPRODUCT($P$3:$P$39*M3:M39)/SUMPRODUCT(--(($P$3:$P$39+M3:M39)&gt;0))</f>
        <v>0</v>
      </c>
      <c r="N59" s="23" cm="1">
        <f t="array" ref="N59">SUMPRODUCT($P$3:$P$39*N3:N39)/SUMPRODUCT(--(($P$3:$P$39+N3:N39)&gt;0))</f>
        <v>0</v>
      </c>
      <c r="O59" s="23" cm="1">
        <f t="array" ref="O59">SUMPRODUCT($P$3:$P$39*O3:O39)/SUMPRODUCT(--(($P$3:$P$39+O3:O39)&gt;0))</f>
        <v>0</v>
      </c>
      <c r="P59" s="23" cm="1">
        <f t="array" ref="P59">SUMPRODUCT($P$3:$P$39*P3:P39)/SUMPRODUCT(--(($P$3:$P$39+P3:P39)&gt;0))</f>
        <v>1</v>
      </c>
      <c r="Q59" s="23" cm="1">
        <f t="array" ref="Q59">SUMPRODUCT($P$3:$P$39*Q3:Q39)/SUMPRODUCT(--(($P$3:$P$39+Q3:Q39)&gt;0))</f>
        <v>0.5</v>
      </c>
      <c r="R59" s="23" cm="1">
        <f t="array" ref="R59">SUMPRODUCT($P$3:$P$39*R3:R39)/SUMPRODUCT(--(($P$3:$P$39+R3:R39)&gt;0))</f>
        <v>0</v>
      </c>
      <c r="S59" s="23" cm="1">
        <f t="array" ref="S59">SUMPRODUCT($P$3:$P$39*S3:S39)/SUMPRODUCT(--(($P$3:$P$39+S3:S39)&gt;0))</f>
        <v>0</v>
      </c>
      <c r="T59" s="23" cm="1">
        <f t="array" ref="T59">SUMPRODUCT($P$3:$P$39*T3:T39)/SUMPRODUCT(--(($P$3:$P$39+T3:T39)&gt;0))</f>
        <v>0</v>
      </c>
      <c r="U59" s="23" cm="1">
        <f t="array" ref="U59">SUMPRODUCT($P$3:$P$39*U3:U39)/SUMPRODUCT(--(($P$3:$P$39+U3:U39)&gt;0))</f>
        <v>0</v>
      </c>
      <c r="V59" s="23" cm="1">
        <f t="array" ref="V59">SUMPRODUCT($P$3:$P$39*V3:V39)/SUMPRODUCT(--(($P$3:$P$39+V3:V39)&gt;0))</f>
        <v>0</v>
      </c>
      <c r="W59" s="23" cm="1">
        <f t="array" ref="W59">SUMPRODUCT($P$3:$P$39*W3:W39)/SUMPRODUCT(--(($P$3:$P$39+W3:W39)&gt;0))</f>
        <v>0</v>
      </c>
      <c r="X59" s="23" cm="1">
        <f t="array" ref="X59">SUMPRODUCT($P$3:$P$39*X3:X39)/SUMPRODUCT(--(($P$3:$P$39+X3:X39)&gt;0))</f>
        <v>0</v>
      </c>
      <c r="Y59" s="23" cm="1">
        <f t="array" ref="Y59">SUMPRODUCT($P$3:$P$39*Y3:Y39)/SUMPRODUCT(--(($P$3:$P$39+Y3:Y39)&gt;0))</f>
        <v>0</v>
      </c>
    </row>
    <row r="60" spans="1:25" ht="23" customHeight="1" x14ac:dyDescent="0.35">
      <c r="A60" s="22" t="s">
        <v>159</v>
      </c>
      <c r="B60" s="23" cm="1">
        <f t="array" ref="B60">SUMPRODUCT($Q$3:$Q$39*B3:B39)/SUMPRODUCT(--(($Q$3:$Q$39+B3:B39)&gt;0))</f>
        <v>5.5555555555555552E-2</v>
      </c>
      <c r="C60" s="23" cm="1">
        <f t="array" ref="C60">SUMPRODUCT($Q$3:$Q$39*C3:C39)/SUMPRODUCT(--(($Q$3:$Q$39+C3:C39)&gt;0))</f>
        <v>0</v>
      </c>
      <c r="D60" s="23" cm="1">
        <f t="array" ref="D60">SUMPRODUCT($Q$3:$Q$39*D3:D39)/SUMPRODUCT(--(($Q$3:$Q$39+D3:D39)&gt;0))</f>
        <v>0</v>
      </c>
      <c r="E60" s="23" cm="1">
        <f t="array" ref="E60">SUMPRODUCT($Q$3:$Q$39*E3:E39)/SUMPRODUCT(--(($Q$3:$Q$39+E3:E39)&gt;0))</f>
        <v>0</v>
      </c>
      <c r="F60" s="23" cm="1">
        <f t="array" ref="F60">SUMPRODUCT($Q$3:$Q$39*F3:F39)/SUMPRODUCT(--(($Q$3:$Q$39+F3:F39)&gt;0))</f>
        <v>0</v>
      </c>
      <c r="G60" s="23" cm="1">
        <f t="array" ref="G60">SUMPRODUCT($Q$3:$Q$39*G3:G39)/SUMPRODUCT(--(($Q$3:$Q$39+G3:G39)&gt;0))</f>
        <v>0</v>
      </c>
      <c r="H60" s="23" cm="1">
        <f t="array" ref="H60">SUMPRODUCT($Q$3:$Q$39*H3:H39)/SUMPRODUCT(--(($Q$3:$Q$39+H3:H39)&gt;0))</f>
        <v>9.0909090909090912E-2</v>
      </c>
      <c r="I60" s="23" cm="1">
        <f t="array" ref="I60">SUMPRODUCT($Q$3:$Q$39*I3:I39)/SUMPRODUCT(--(($Q$3:$Q$39+I3:I39)&gt;0))</f>
        <v>5.2631578947368418E-2</v>
      </c>
      <c r="J60" s="23" cm="1">
        <f t="array" ref="J60">SUMPRODUCT($Q$3:$Q$39*J3:J39)/SUMPRODUCT(--(($Q$3:$Q$39+J3:J39)&gt;0))</f>
        <v>0.5</v>
      </c>
      <c r="K60" s="23" cm="1">
        <f t="array" ref="K60">SUMPRODUCT($Q$3:$Q$39*K3:K39)/SUMPRODUCT(--(($Q$3:$Q$39+K3:K39)&gt;0))</f>
        <v>0</v>
      </c>
      <c r="L60" s="23" cm="1">
        <f t="array" ref="L60">SUMPRODUCT($Q$3:$Q$39*L3:L39)/SUMPRODUCT(--(($Q$3:$Q$39+L3:L39)&gt;0))</f>
        <v>0</v>
      </c>
      <c r="M60" s="23" cm="1">
        <f t="array" ref="M60">SUMPRODUCT($Q$3:$Q$39*M3:M39)/SUMPRODUCT(--(($Q$3:$Q$39+M3:M39)&gt;0))</f>
        <v>0</v>
      </c>
      <c r="N60" s="23" cm="1">
        <f t="array" ref="N60">SUMPRODUCT($Q$3:$Q$39*N3:N39)/SUMPRODUCT(--(($Q$3:$Q$39+N3:N39)&gt;0))</f>
        <v>0</v>
      </c>
      <c r="O60" s="23" cm="1">
        <f t="array" ref="O60">SUMPRODUCT($Q$3:$Q$39*O3:O39)/SUMPRODUCT(--(($Q$3:$Q$39+O3:O39)&gt;0))</f>
        <v>0</v>
      </c>
      <c r="P60" s="23" cm="1">
        <f t="array" ref="P60">SUMPRODUCT($Q$3:$Q$39*P3:P39)/SUMPRODUCT(--(($Q$3:$Q$39+P3:P39)&gt;0))</f>
        <v>0.5</v>
      </c>
      <c r="Q60" s="23" cm="1">
        <f t="array" ref="Q60">SUMPRODUCT($Q$3:$Q$39*Q3:Q39)/SUMPRODUCT(--(($Q$3:$Q$39+Q3:Q39)&gt;0))</f>
        <v>1</v>
      </c>
      <c r="R60" s="23" cm="1">
        <f t="array" ref="R60">SUMPRODUCT($Q$3:$Q$39*R3:R39)/SUMPRODUCT(--(($Q$3:$Q$39+R3:R39)&gt;0))</f>
        <v>0</v>
      </c>
      <c r="S60" s="23" cm="1">
        <f t="array" ref="S60">SUMPRODUCT($Q$3:$Q$39*S3:S39)/SUMPRODUCT(--(($Q$3:$Q$39+S3:S39)&gt;0))</f>
        <v>0</v>
      </c>
      <c r="T60" s="23" cm="1">
        <f t="array" ref="T60">SUMPRODUCT($Q$3:$Q$39*T3:T39)/SUMPRODUCT(--(($Q$3:$Q$39+T3:T39)&gt;0))</f>
        <v>0</v>
      </c>
      <c r="U60" s="23" cm="1">
        <f t="array" ref="U60">SUMPRODUCT($Q$3:$Q$39*U3:U39)/SUMPRODUCT(--(($Q$3:$Q$39+U3:U39)&gt;0))</f>
        <v>0</v>
      </c>
      <c r="V60" s="23" cm="1">
        <f t="array" ref="V60">SUMPRODUCT($Q$3:$Q$39*V3:V39)/SUMPRODUCT(--(($Q$3:$Q$39+V3:V39)&gt;0))</f>
        <v>0</v>
      </c>
      <c r="W60" s="23" cm="1">
        <f t="array" ref="W60">SUMPRODUCT($Q$3:$Q$39*W3:W39)/SUMPRODUCT(--(($Q$3:$Q$39+W3:W39)&gt;0))</f>
        <v>0</v>
      </c>
      <c r="X60" s="23" cm="1">
        <f t="array" ref="X60">SUMPRODUCT($Q$3:$Q$39*X3:X39)/SUMPRODUCT(--(($Q$3:$Q$39+X3:X39)&gt;0))</f>
        <v>0</v>
      </c>
      <c r="Y60" s="23" cm="1">
        <f t="array" ref="Y60">SUMPRODUCT($Q$3:$Q$39*Y3:Y39)/SUMPRODUCT(--(($Q$3:$Q$39+Y3:Y39)&gt;0))</f>
        <v>0</v>
      </c>
    </row>
    <row r="61" spans="1:25" ht="23" customHeight="1" x14ac:dyDescent="0.35">
      <c r="A61" s="22" t="s">
        <v>147</v>
      </c>
      <c r="B61" s="23" cm="1">
        <f t="array" ref="B61">SUMPRODUCT($R$3:$R$39*B3:B39)/SUMPRODUCT(--(($R$3:$R$39+B3:B39)&gt;0))</f>
        <v>0</v>
      </c>
      <c r="C61" s="23" cm="1">
        <f t="array" ref="C61">SUMPRODUCT($R$3:$R$39*C3:C39)/SUMPRODUCT(--(($R$3:$R$39+C3:C39)&gt;0))</f>
        <v>0</v>
      </c>
      <c r="D61" s="23" cm="1">
        <f t="array" ref="D61">SUMPRODUCT($R$3:$R$39*D3:D39)/SUMPRODUCT(--(($R$3:$R$39+D3:D39)&gt;0))</f>
        <v>0</v>
      </c>
      <c r="E61" s="23" cm="1">
        <f t="array" ref="E61">SUMPRODUCT($R$3:$R$39*E3:E39)/SUMPRODUCT(--(($R$3:$R$39+E3:E39)&gt;0))</f>
        <v>0</v>
      </c>
      <c r="F61" s="23" cm="1">
        <f t="array" ref="F61">SUMPRODUCT($R$3:$R$39*F3:F39)/SUMPRODUCT(--(($R$3:$R$39+F3:F39)&gt;0))</f>
        <v>0</v>
      </c>
      <c r="G61" s="23" cm="1">
        <f t="array" ref="G61">SUMPRODUCT($R$3:$R$39*G3:G39)/SUMPRODUCT(--(($R$3:$R$39+G3:G39)&gt;0))</f>
        <v>0</v>
      </c>
      <c r="H61" s="23" cm="1">
        <f t="array" ref="H61">SUMPRODUCT($R$3:$R$39*H3:H39)/SUMPRODUCT(--(($R$3:$R$39+H3:H39)&gt;0))</f>
        <v>0</v>
      </c>
      <c r="I61" s="23" cm="1">
        <f t="array" ref="I61">SUMPRODUCT($R$3:$R$39*I3:I39)/SUMPRODUCT(--(($R$3:$R$39+I3:I39)&gt;0))</f>
        <v>0.1111111111111111</v>
      </c>
      <c r="J61" s="23" cm="1">
        <f t="array" ref="J61">SUMPRODUCT($R$3:$R$39*J3:J39)/SUMPRODUCT(--(($R$3:$R$39+J3:J39)&gt;0))</f>
        <v>0</v>
      </c>
      <c r="K61" s="23" cm="1">
        <f t="array" ref="K61">SUMPRODUCT($R$3:$R$39*K3:K39)/SUMPRODUCT(--(($R$3:$R$39+K3:K39)&gt;0))</f>
        <v>0</v>
      </c>
      <c r="L61" s="23" cm="1">
        <f t="array" ref="L61">SUMPRODUCT($R$3:$R$39*L3:L39)/SUMPRODUCT(--(($R$3:$R$39+L3:L39)&gt;0))</f>
        <v>0</v>
      </c>
      <c r="M61" s="23" cm="1">
        <f t="array" ref="M61">SUMPRODUCT($R$3:$R$39*M3:M39)/SUMPRODUCT(--(($R$3:$R$39+M3:M39)&gt;0))</f>
        <v>0</v>
      </c>
      <c r="N61" s="23" cm="1">
        <f t="array" ref="N61">SUMPRODUCT($R$3:$R$39*N3:N39)/SUMPRODUCT(--(($R$3:$R$39+N3:N39)&gt;0))</f>
        <v>0</v>
      </c>
      <c r="O61" s="23" cm="1">
        <f t="array" ref="O61">SUMPRODUCT($R$3:$R$39*O3:O39)/SUMPRODUCT(--(($R$3:$R$39+O3:O39)&gt;0))</f>
        <v>0</v>
      </c>
      <c r="P61" s="23" cm="1">
        <f t="array" ref="P61">SUMPRODUCT($R$3:$R$39*P3:P39)/SUMPRODUCT(--(($R$3:$R$39+P3:P39)&gt;0))</f>
        <v>0</v>
      </c>
      <c r="Q61" s="23" cm="1">
        <f t="array" ref="Q61">SUMPRODUCT($R$3:$R$39*Q3:Q39)/SUMPRODUCT(--(($R$3:$R$39+Q3:Q39)&gt;0))</f>
        <v>0</v>
      </c>
      <c r="R61" s="23" cm="1">
        <f t="array" ref="R61">SUMPRODUCT($R$3:$R$39*R3:R39)/SUMPRODUCT(--(($R$3:$R$39+R3:R39)&gt;0))</f>
        <v>1</v>
      </c>
      <c r="S61" s="23" cm="1">
        <f t="array" ref="S61">SUMPRODUCT($R$3:$R$39*S3:S39)/SUMPRODUCT(--(($R$3:$R$39+S3:S39)&gt;0))</f>
        <v>0</v>
      </c>
      <c r="T61" s="23" cm="1">
        <f t="array" ref="T61">SUMPRODUCT($R$3:$R$39*T3:T39)/SUMPRODUCT(--(($R$3:$R$39+T3:T39)&gt;0))</f>
        <v>0</v>
      </c>
      <c r="U61" s="23" cm="1">
        <f t="array" ref="U61">SUMPRODUCT($R$3:$R$39*U3:U39)/SUMPRODUCT(--(($R$3:$R$39+U3:U39)&gt;0))</f>
        <v>0</v>
      </c>
      <c r="V61" s="23" cm="1">
        <f t="array" ref="V61">SUMPRODUCT($R$3:$R$39*V3:V39)/SUMPRODUCT(--(($R$3:$R$39+V3:V39)&gt;0))</f>
        <v>0</v>
      </c>
      <c r="W61" s="23" cm="1">
        <f t="array" ref="W61">SUMPRODUCT($R$3:$R$39*W3:W39)/SUMPRODUCT(--(($R$3:$R$39+W3:W39)&gt;0))</f>
        <v>0</v>
      </c>
      <c r="X61" s="23" cm="1">
        <f t="array" ref="X61">SUMPRODUCT($R$3:$R$39*X3:X39)/SUMPRODUCT(--(($R$3:$R$39+X3:X39)&gt;0))</f>
        <v>0</v>
      </c>
      <c r="Y61" s="23" cm="1">
        <f t="array" ref="Y61">SUMPRODUCT($R$3:$R$39*Y3:Y39)/SUMPRODUCT(--(($R$3:$R$39+Y3:Y39)&gt;0))</f>
        <v>0</v>
      </c>
    </row>
    <row r="62" spans="1:25" ht="23" customHeight="1" x14ac:dyDescent="0.35">
      <c r="A62" s="22" t="s">
        <v>157</v>
      </c>
      <c r="B62" s="23" cm="1">
        <f t="array" ref="B62">SUMPRODUCT($S$3:$S$39*B3:B39)/SUMPRODUCT(--(($S$3:$S$39+B3:B39)&gt;0))</f>
        <v>0</v>
      </c>
      <c r="C62" s="23" cm="1">
        <f t="array" ref="C62">SUMPRODUCT($S$3:$S$39*C3:C39)/SUMPRODUCT(--(($S$3:$S$39+C3:C39)&gt;0))</f>
        <v>0</v>
      </c>
      <c r="D62" s="23" cm="1">
        <f t="array" ref="D62">SUMPRODUCT($S$3:$S$39*D3:D39)/SUMPRODUCT(--(($S$3:$S$39+D3:D39)&gt;0))</f>
        <v>0</v>
      </c>
      <c r="E62" s="23" cm="1">
        <f t="array" ref="E62">SUMPRODUCT($S$3:$S$39*E3:E39)/SUMPRODUCT(--(($S$3:$S$39+E3:E39)&gt;0))</f>
        <v>0</v>
      </c>
      <c r="F62" s="23" cm="1">
        <f t="array" ref="F62">SUMPRODUCT($S$3:$S$39*F3:F39)/SUMPRODUCT(--(($S$3:$S$39+F3:F39)&gt;0))</f>
        <v>0</v>
      </c>
      <c r="G62" s="23" cm="1">
        <f t="array" ref="G62">SUMPRODUCT($S$3:$S$39*G3:G39)/SUMPRODUCT(--(($S$3:$S$39+G3:G39)&gt;0))</f>
        <v>0</v>
      </c>
      <c r="H62" s="23" cm="1">
        <f t="array" ref="H62">SUMPRODUCT($S$3:$S$39*H3:H39)/SUMPRODUCT(--(($S$3:$S$39+H3:H39)&gt;0))</f>
        <v>0</v>
      </c>
      <c r="I62" s="23" cm="1">
        <f t="array" ref="I62">SUMPRODUCT($S$3:$S$39*I3:I39)/SUMPRODUCT(--(($S$3:$S$39+I3:I39)&gt;0))</f>
        <v>5.5555555555555552E-2</v>
      </c>
      <c r="J62" s="23" cm="1">
        <f t="array" ref="J62">SUMPRODUCT($S$3:$S$39*J3:J39)/SUMPRODUCT(--(($S$3:$S$39+J3:J39)&gt;0))</f>
        <v>0</v>
      </c>
      <c r="K62" s="23" cm="1">
        <f t="array" ref="K62">SUMPRODUCT($S$3:$S$39*K3:K39)/SUMPRODUCT(--(($S$3:$S$39+K3:K39)&gt;0))</f>
        <v>0</v>
      </c>
      <c r="L62" s="23" cm="1">
        <f t="array" ref="L62">SUMPRODUCT($S$3:$S$39*L3:L39)/SUMPRODUCT(--(($S$3:$S$39+L3:L39)&gt;0))</f>
        <v>0</v>
      </c>
      <c r="M62" s="23" cm="1">
        <f t="array" ref="M62">SUMPRODUCT($S$3:$S$39*M3:M39)/SUMPRODUCT(--(($S$3:$S$39+M3:M39)&gt;0))</f>
        <v>0.33333333333333331</v>
      </c>
      <c r="N62" s="23" cm="1">
        <f t="array" ref="N62">SUMPRODUCT($S$3:$S$39*N3:N39)/SUMPRODUCT(--(($S$3:$S$39+N3:N39)&gt;0))</f>
        <v>0</v>
      </c>
      <c r="O62" s="23" cm="1">
        <f t="array" ref="O62">SUMPRODUCT($S$3:$S$39*O3:O39)/SUMPRODUCT(--(($S$3:$S$39+O3:O39)&gt;0))</f>
        <v>0</v>
      </c>
      <c r="P62" s="23" cm="1">
        <f t="array" ref="P62">SUMPRODUCT($S$3:$S$39*P3:P39)/SUMPRODUCT(--(($S$3:$S$39+P3:P39)&gt;0))</f>
        <v>0</v>
      </c>
      <c r="Q62" s="23" cm="1">
        <f t="array" ref="Q62">SUMPRODUCT($S$3:$S$39*Q3:Q39)/SUMPRODUCT(--(($S$3:$S$39+Q3:Q39)&gt;0))</f>
        <v>0</v>
      </c>
      <c r="R62" s="23" cm="1">
        <f t="array" ref="R62">SUMPRODUCT($S$3:$S$39*R3:R39)/SUMPRODUCT(--(($S$3:$S$39+R3:R39)&gt;0))</f>
        <v>0</v>
      </c>
      <c r="S62" s="23" cm="1">
        <f t="array" ref="S62">SUMPRODUCT($S$3:$S$39*S3:S39)/SUMPRODUCT(--(($S$3:$S$39+S3:S39)&gt;0))</f>
        <v>1</v>
      </c>
      <c r="T62" s="23" cm="1">
        <f t="array" ref="T62">SUMPRODUCT($S$3:$S$39*T3:T39)/SUMPRODUCT(--(($S$3:$S$39+T3:T39)&gt;0))</f>
        <v>0</v>
      </c>
      <c r="U62" s="23" cm="1">
        <f t="array" ref="U62">SUMPRODUCT($S$3:$S$39*U3:U39)/SUMPRODUCT(--(($S$3:$S$39+U3:U39)&gt;0))</f>
        <v>0</v>
      </c>
      <c r="V62" s="23" cm="1">
        <f t="array" ref="V62">SUMPRODUCT($S$3:$S$39*V3:V39)/SUMPRODUCT(--(($S$3:$S$39+V3:V39)&gt;0))</f>
        <v>0</v>
      </c>
      <c r="W62" s="23" cm="1">
        <f t="array" ref="W62">SUMPRODUCT($S$3:$S$39*W3:W39)/SUMPRODUCT(--(($S$3:$S$39+W3:W39)&gt;0))</f>
        <v>0</v>
      </c>
      <c r="X62" s="23" cm="1">
        <f t="array" ref="X62">SUMPRODUCT($S$3:$S$39*X3:X39)/SUMPRODUCT(--(($S$3:$S$39+X3:X39)&gt;0))</f>
        <v>0</v>
      </c>
      <c r="Y62" s="23" cm="1">
        <f t="array" ref="Y62">SUMPRODUCT($S$3:$S$39*Y3:Y39)/SUMPRODUCT(--(($S$3:$S$39+Y3:Y39)&gt;0))</f>
        <v>0</v>
      </c>
    </row>
    <row r="63" spans="1:25" ht="23" customHeight="1" x14ac:dyDescent="0.35">
      <c r="A63" s="22" t="s">
        <v>148</v>
      </c>
      <c r="B63" s="23" cm="1">
        <f t="array" ref="B63">SUMPRODUCT($T$3:$T$39*B3:B39)/SUMPRODUCT(--(($T$3:$T$39+B3:B39)&gt;0))</f>
        <v>0.11764705882352941</v>
      </c>
      <c r="C63" s="23" cm="1">
        <f t="array" ref="C63">SUMPRODUCT($T$3:$T$39*C3:C39)/SUMPRODUCT(--(($T$3:$T$39+C3:C39)&gt;0))</f>
        <v>0</v>
      </c>
      <c r="D63" s="23" cm="1">
        <f t="array" ref="D63">SUMPRODUCT($T$3:$T$39*D3:D39)/SUMPRODUCT(--(($T$3:$T$39+D3:D39)&gt;0))</f>
        <v>0</v>
      </c>
      <c r="E63" s="23" cm="1">
        <f t="array" ref="E63">SUMPRODUCT($T$3:$T$39*E3:E39)/SUMPRODUCT(--(($T$3:$T$39+E3:E39)&gt;0))</f>
        <v>0</v>
      </c>
      <c r="F63" s="23" cm="1">
        <f t="array" ref="F63">SUMPRODUCT($T$3:$T$39*F3:F39)/SUMPRODUCT(--(($T$3:$T$39+F3:F39)&gt;0))</f>
        <v>0</v>
      </c>
      <c r="G63" s="23" cm="1">
        <f t="array" ref="G63">SUMPRODUCT($T$3:$T$39*G3:G39)/SUMPRODUCT(--(($T$3:$T$39+G3:G39)&gt;0))</f>
        <v>0</v>
      </c>
      <c r="H63" s="23" cm="1">
        <f t="array" ref="H63">SUMPRODUCT($T$3:$T$39*H3:H39)/SUMPRODUCT(--(($T$3:$T$39+H3:H39)&gt;0))</f>
        <v>4.3478260869565216E-2</v>
      </c>
      <c r="I63" s="23" cm="1">
        <f t="array" ref="I63">SUMPRODUCT($T$3:$T$39*I3:I39)/SUMPRODUCT(--(($T$3:$T$39+I3:I39)&gt;0))</f>
        <v>5.2631578947368418E-2</v>
      </c>
      <c r="J63" s="23" cm="1">
        <f t="array" ref="J63">SUMPRODUCT($T$3:$T$39*J3:J39)/SUMPRODUCT(--(($T$3:$T$39+J3:J39)&gt;0))</f>
        <v>0</v>
      </c>
      <c r="K63" s="23" cm="1">
        <f t="array" ref="K63">SUMPRODUCT($T$3:$T$39*K3:K39)/SUMPRODUCT(--(($T$3:$T$39+K3:K39)&gt;0))</f>
        <v>0</v>
      </c>
      <c r="L63" s="23" cm="1">
        <f t="array" ref="L63">SUMPRODUCT($T$3:$T$39*L3:L39)/SUMPRODUCT(--(($T$3:$T$39+L3:L39)&gt;0))</f>
        <v>0</v>
      </c>
      <c r="M63" s="23" cm="1">
        <f t="array" ref="M63">SUMPRODUCT($T$3:$T$39*M3:M39)/SUMPRODUCT(--(($T$3:$T$39+M3:M39)&gt;0))</f>
        <v>0</v>
      </c>
      <c r="N63" s="23" cm="1">
        <f t="array" ref="N63">SUMPRODUCT($T$3:$T$39*N3:N39)/SUMPRODUCT(--(($T$3:$T$39+N3:N39)&gt;0))</f>
        <v>0.1111111111111111</v>
      </c>
      <c r="O63" s="23" cm="1">
        <f t="array" ref="O63">SUMPRODUCT($T$3:$T$39*O3:O39)/SUMPRODUCT(--(($T$3:$T$39+O3:O39)&gt;0))</f>
        <v>0</v>
      </c>
      <c r="P63" s="23" cm="1">
        <f t="array" ref="P63">SUMPRODUCT($T$3:$T$39*P3:P39)/SUMPRODUCT(--(($T$3:$T$39+P3:P39)&gt;0))</f>
        <v>0</v>
      </c>
      <c r="Q63" s="23" cm="1">
        <f t="array" ref="Q63">SUMPRODUCT($T$3:$T$39*Q3:Q39)/SUMPRODUCT(--(($T$3:$T$39+Q3:Q39)&gt;0))</f>
        <v>0</v>
      </c>
      <c r="R63" s="23" cm="1">
        <f t="array" ref="R63">SUMPRODUCT($T$3:$T$39*R3:R39)/SUMPRODUCT(--(($T$3:$T$39+R3:R39)&gt;0))</f>
        <v>0</v>
      </c>
      <c r="S63" s="23" cm="1">
        <f t="array" ref="S63">SUMPRODUCT($T$3:$T$39*S3:S39)/SUMPRODUCT(--(($T$3:$T$39+S3:S39)&gt;0))</f>
        <v>0</v>
      </c>
      <c r="T63" s="23" cm="1">
        <f t="array" ref="T63">SUMPRODUCT($T$3:$T$39*T3:T39)/SUMPRODUCT(--(($T$3:$T$39+T3:T39)&gt;0))</f>
        <v>1</v>
      </c>
      <c r="U63" s="23" cm="1">
        <f t="array" ref="U63">SUMPRODUCT($T$3:$T$39*U3:U39)/SUMPRODUCT(--(($T$3:$T$39+U3:U39)&gt;0))</f>
        <v>0.33333333333333331</v>
      </c>
      <c r="V63" s="23" cm="1">
        <f t="array" ref="V63">SUMPRODUCT($T$3:$T$39*V3:V39)/SUMPRODUCT(--(($T$3:$T$39+V3:V39)&gt;0))</f>
        <v>0</v>
      </c>
      <c r="W63" s="23" cm="1">
        <f t="array" ref="W63">SUMPRODUCT($T$3:$T$39*W3:W39)/SUMPRODUCT(--(($T$3:$T$39+W3:W39)&gt;0))</f>
        <v>0</v>
      </c>
      <c r="X63" s="23" cm="1">
        <f t="array" ref="X63">SUMPRODUCT($T$3:$T$39*X3:X39)/SUMPRODUCT(--(($T$3:$T$39+X3:X39)&gt;0))</f>
        <v>0</v>
      </c>
      <c r="Y63" s="23" cm="1">
        <f t="array" ref="Y63">SUMPRODUCT($T$3:$T$39*Y3:Y39)/SUMPRODUCT(--(($T$3:$T$39+Y3:Y39)&gt;0))</f>
        <v>0</v>
      </c>
    </row>
    <row r="64" spans="1:25" ht="23" customHeight="1" x14ac:dyDescent="0.35">
      <c r="A64" s="22" t="s">
        <v>149</v>
      </c>
      <c r="B64" s="23" cm="1">
        <f t="array" ref="B64">SUMPRODUCT($U$3:$U$39*B3:B39)/SUMPRODUCT(--(($U$3:$U$39+B3:B39)&gt;0))</f>
        <v>5.5555555555555552E-2</v>
      </c>
      <c r="C64" s="23" cm="1">
        <f t="array" ref="C64">SUMPRODUCT($U$3:$U$39*C3:C39)/SUMPRODUCT(--(($U$3:$U$39+C3:C39)&gt;0))</f>
        <v>0</v>
      </c>
      <c r="D64" s="23" cm="1">
        <f t="array" ref="D64">SUMPRODUCT($U$3:$U$39*D3:D39)/SUMPRODUCT(--(($U$3:$U$39+D3:D39)&gt;0))</f>
        <v>0</v>
      </c>
      <c r="E64" s="23" cm="1">
        <f t="array" ref="E64">SUMPRODUCT($U$3:$U$39*E3:E39)/SUMPRODUCT(--(($U$3:$U$39+E3:E39)&gt;0))</f>
        <v>0</v>
      </c>
      <c r="F64" s="23" cm="1">
        <f t="array" ref="F64">SUMPRODUCT($U$3:$U$39*F3:F39)/SUMPRODUCT(--(($U$3:$U$39+F3:F39)&gt;0))</f>
        <v>0</v>
      </c>
      <c r="G64" s="23" cm="1">
        <f t="array" ref="G64">SUMPRODUCT($U$3:$U$39*G3:G39)/SUMPRODUCT(--(($U$3:$U$39+G3:G39)&gt;0))</f>
        <v>0</v>
      </c>
      <c r="H64" s="23" cm="1">
        <f t="array" ref="H64">SUMPRODUCT($U$3:$U$39*H3:H39)/SUMPRODUCT(--(($U$3:$U$39+H3:H39)&gt;0))</f>
        <v>9.0909090909090912E-2</v>
      </c>
      <c r="I64" s="23" cm="1">
        <f t="array" ref="I64">SUMPRODUCT($U$3:$U$39*I3:I39)/SUMPRODUCT(--(($U$3:$U$39+I3:I39)&gt;0))</f>
        <v>0.1111111111111111</v>
      </c>
      <c r="J64" s="23" cm="1">
        <f t="array" ref="J64">SUMPRODUCT($U$3:$U$39*J3:J39)/SUMPRODUCT(--(($U$3:$U$39+J3:J39)&gt;0))</f>
        <v>0</v>
      </c>
      <c r="K64" s="23" cm="1">
        <f t="array" ref="K64">SUMPRODUCT($U$3:$U$39*K3:K39)/SUMPRODUCT(--(($U$3:$U$39+K3:K39)&gt;0))</f>
        <v>0</v>
      </c>
      <c r="L64" s="23" cm="1">
        <f t="array" ref="L64">SUMPRODUCT($U$3:$U$39*L3:L39)/SUMPRODUCT(--(($U$3:$U$39+L3:L39)&gt;0))</f>
        <v>0</v>
      </c>
      <c r="M64" s="23" cm="1">
        <f t="array" ref="M64">SUMPRODUCT($U$3:$U$39*M3:M39)/SUMPRODUCT(--(($U$3:$U$39+M3:M39)&gt;0))</f>
        <v>0</v>
      </c>
      <c r="N64" s="23" cm="1">
        <f t="array" ref="N64">SUMPRODUCT($U$3:$U$39*N3:N39)/SUMPRODUCT(--(($U$3:$U$39+N3:N39)&gt;0))</f>
        <v>0</v>
      </c>
      <c r="O64" s="23" cm="1">
        <f t="array" ref="O64">SUMPRODUCT($U$3:$U$39*O3:O39)/SUMPRODUCT(--(($U$3:$U$39+O3:O39)&gt;0))</f>
        <v>0</v>
      </c>
      <c r="P64" s="23" cm="1">
        <f t="array" ref="P64">SUMPRODUCT($U$3:$U$39*P3:P39)/SUMPRODUCT(--(($U$3:$U$39+P3:P39)&gt;0))</f>
        <v>0</v>
      </c>
      <c r="Q64" s="23" cm="1">
        <f t="array" ref="Q64">SUMPRODUCT($U$3:$U$39*Q3:Q39)/SUMPRODUCT(--(($U$3:$U$39+Q3:Q39)&gt;0))</f>
        <v>0</v>
      </c>
      <c r="R64" s="23" cm="1">
        <f t="array" ref="R64">SUMPRODUCT($U$3:$U$39*R3:R39)/SUMPRODUCT(--(($U$3:$U$39+R3:R39)&gt;0))</f>
        <v>0</v>
      </c>
      <c r="S64" s="23" cm="1">
        <f t="array" ref="S64">SUMPRODUCT($U$3:$U$39*S3:S39)/SUMPRODUCT(--(($U$3:$U$39+S3:S39)&gt;0))</f>
        <v>0</v>
      </c>
      <c r="T64" s="23" cm="1">
        <f t="array" ref="T64">SUMPRODUCT($U$3:$U$39*T3:T39)/SUMPRODUCT(--(($U$3:$U$39+T3:T39)&gt;0))</f>
        <v>0.33333333333333331</v>
      </c>
      <c r="U64" s="23" cm="1">
        <f t="array" ref="U64">SUMPRODUCT($U$3:$U$39*U3:U39)/SUMPRODUCT(--(($U$3:$U$39+U3:U39)&gt;0))</f>
        <v>1</v>
      </c>
      <c r="V64" s="23" cm="1">
        <f t="array" ref="V64">SUMPRODUCT($U$3:$U$39*V3:V39)/SUMPRODUCT(--(($U$3:$U$39+V3:V39)&gt;0))</f>
        <v>0</v>
      </c>
      <c r="W64" s="23" cm="1">
        <f t="array" ref="W64">SUMPRODUCT($U$3:$U$39*W3:W39)/SUMPRODUCT(--(($U$3:$U$39+W3:W39)&gt;0))</f>
        <v>0</v>
      </c>
      <c r="X64" s="23" cm="1">
        <f t="array" ref="X64">SUMPRODUCT($U$3:$U$39*X3:X39)/SUMPRODUCT(--(($U$3:$U$39+X3:X39)&gt;0))</f>
        <v>0</v>
      </c>
      <c r="Y64" s="23" cm="1">
        <f t="array" ref="Y64">SUMPRODUCT($U$3:$U$39*Y3:Y39)/SUMPRODUCT(--(($U$3:$U$39+Y3:Y39)&gt;0))</f>
        <v>0</v>
      </c>
    </row>
    <row r="65" spans="1:25" ht="23" customHeight="1" x14ac:dyDescent="0.35">
      <c r="A65" s="22" t="s">
        <v>144</v>
      </c>
      <c r="B65" s="23" cm="1">
        <f t="array" ref="B65">SUMPRODUCT($V$3:$V$39*B3:B39)/SUMPRODUCT(--(($V$3:$V$39+B3:B39)&gt;0))</f>
        <v>0.1111111111111111</v>
      </c>
      <c r="C65" s="23" cm="1">
        <f t="array" ref="C65">SUMPRODUCT($V$3:$V$39*C3:C39)/SUMPRODUCT(--(($V$3:$V$39+C3:C39)&gt;0))</f>
        <v>0.14285714285714285</v>
      </c>
      <c r="D65" s="23" cm="1">
        <f t="array" ref="D65">SUMPRODUCT($V$3:$V$39*D3:D39)/SUMPRODUCT(--(($V$3:$V$39+D3:D39)&gt;0))</f>
        <v>0</v>
      </c>
      <c r="E65" s="23" cm="1">
        <f t="array" ref="E65">SUMPRODUCT($V$3:$V$39*E3:E39)/SUMPRODUCT(--(($V$3:$V$39+E3:E39)&gt;0))</f>
        <v>0</v>
      </c>
      <c r="F65" s="23" cm="1">
        <f t="array" ref="F65">SUMPRODUCT($V$3:$V$39*F3:F39)/SUMPRODUCT(--(($V$3:$V$39+F3:F39)&gt;0))</f>
        <v>0</v>
      </c>
      <c r="G65" s="23" cm="1">
        <f t="array" ref="G65">SUMPRODUCT($V$3:$V$39*G3:G39)/SUMPRODUCT(--(($V$3:$V$39+G3:G39)&gt;0))</f>
        <v>0</v>
      </c>
      <c r="H65" s="23" cm="1">
        <f t="array" ref="H65">SUMPRODUCT($V$3:$V$39*H3:H39)/SUMPRODUCT(--(($V$3:$V$39+H3:H39)&gt;0))</f>
        <v>4.1666666666666664E-2</v>
      </c>
      <c r="I65" s="23" cm="1">
        <f t="array" ref="I65">SUMPRODUCT($V$3:$V$39*I3:I39)/SUMPRODUCT(--(($V$3:$V$39+I3:I39)&gt;0))</f>
        <v>0.05</v>
      </c>
      <c r="J65" s="23" cm="1">
        <f t="array" ref="J65">SUMPRODUCT($V$3:$V$39*J3:J39)/SUMPRODUCT(--(($V$3:$V$39+J3:J39)&gt;0))</f>
        <v>0</v>
      </c>
      <c r="K65" s="23" cm="1">
        <f t="array" ref="K65">SUMPRODUCT($V$3:$V$39*K3:K39)/SUMPRODUCT(--(($V$3:$V$39+K3:K39)&gt;0))</f>
        <v>0</v>
      </c>
      <c r="L65" s="23" cm="1">
        <f t="array" ref="L65">SUMPRODUCT($V$3:$V$39*L3:L39)/SUMPRODUCT(--(($V$3:$V$39+L3:L39)&gt;0))</f>
        <v>0</v>
      </c>
      <c r="M65" s="23" cm="1">
        <f t="array" ref="M65">SUMPRODUCT($V$3:$V$39*M3:M39)/SUMPRODUCT(--(($V$3:$V$39+M3:M39)&gt;0))</f>
        <v>0</v>
      </c>
      <c r="N65" s="23" cm="1">
        <f t="array" ref="N65">SUMPRODUCT($V$3:$V$39*N3:N39)/SUMPRODUCT(--(($V$3:$V$39+N3:N39)&gt;0))</f>
        <v>0.1</v>
      </c>
      <c r="O65" s="23" cm="1">
        <f t="array" ref="O65">SUMPRODUCT($V$3:$V$39*O3:O39)/SUMPRODUCT(--(($V$3:$V$39+O3:O39)&gt;0))</f>
        <v>0</v>
      </c>
      <c r="P65" s="23" cm="1">
        <f t="array" ref="P65">SUMPRODUCT($V$3:$V$39*P3:P39)/SUMPRODUCT(--(($V$3:$V$39+P3:P39)&gt;0))</f>
        <v>0</v>
      </c>
      <c r="Q65" s="23" cm="1">
        <f t="array" ref="Q65">SUMPRODUCT($V$3:$V$39*Q3:Q39)/SUMPRODUCT(--(($V$3:$V$39+Q3:Q39)&gt;0))</f>
        <v>0</v>
      </c>
      <c r="R65" s="23" cm="1">
        <f t="array" ref="R65">SUMPRODUCT($V$3:$V$39*R3:R39)/SUMPRODUCT(--(($V$3:$V$39+R3:R39)&gt;0))</f>
        <v>0</v>
      </c>
      <c r="S65" s="23" cm="1">
        <f t="array" ref="S65">SUMPRODUCT($V$3:$V$39*S3:S39)/SUMPRODUCT(--(($V$3:$V$39+S3:S39)&gt;0))</f>
        <v>0</v>
      </c>
      <c r="T65" s="23" cm="1">
        <f t="array" ref="T65">SUMPRODUCT($V$3:$V$39*T3:T39)/SUMPRODUCT(--(($V$3:$V$39+T3:T39)&gt;0))</f>
        <v>0</v>
      </c>
      <c r="U65" s="23" cm="1">
        <f t="array" ref="U65">SUMPRODUCT($V$3:$V$39*U3:U39)/SUMPRODUCT(--(($V$3:$V$39+U3:U39)&gt;0))</f>
        <v>0</v>
      </c>
      <c r="V65" s="23" cm="1">
        <f t="array" ref="V65">SUMPRODUCT($V$3:$V$39*V3:V39)/SUMPRODUCT(--(($V$3:$V$39+V3:V39)&gt;0))</f>
        <v>1</v>
      </c>
      <c r="W65" s="23" cm="1">
        <f t="array" ref="W65">SUMPRODUCT($V$3:$V$39*W3:W39)/SUMPRODUCT(--(($V$3:$V$39+W3:W39)&gt;0))</f>
        <v>0</v>
      </c>
      <c r="X65" s="23" cm="1">
        <f t="array" ref="X65">SUMPRODUCT($V$3:$V$39*X3:X39)/SUMPRODUCT(--(($V$3:$V$39+X3:X39)&gt;0))</f>
        <v>0</v>
      </c>
      <c r="Y65" s="23" cm="1">
        <f t="array" ref="Y65">SUMPRODUCT($V$3:$V$39*Y3:Y39)/SUMPRODUCT(--(($V$3:$V$39+Y3:Y39)&gt;0))</f>
        <v>0</v>
      </c>
    </row>
    <row r="66" spans="1:25" ht="23" customHeight="1" x14ac:dyDescent="0.35">
      <c r="A66" s="22" t="s">
        <v>150</v>
      </c>
      <c r="B66" s="23" cm="1">
        <f t="array" ref="B66">SUMPRODUCT($W$3:$W$39*B3:B39)/SUMPRODUCT(--(($W$3:$W$39+B3:B39)&gt;0))</f>
        <v>5.5555555555555552E-2</v>
      </c>
      <c r="C66" s="23" cm="1">
        <f t="array" ref="C66">SUMPRODUCT($W$3:$W$39*C3:C39)/SUMPRODUCT(--(($W$3:$W$39+C3:C39)&gt;0))</f>
        <v>0.16666666666666666</v>
      </c>
      <c r="D66" s="23" cm="1">
        <f t="array" ref="D66">SUMPRODUCT($W$3:$W$39*D3:D39)/SUMPRODUCT(--(($W$3:$W$39+D3:D39)&gt;0))</f>
        <v>0</v>
      </c>
      <c r="E66" s="23" cm="1">
        <f t="array" ref="E66">SUMPRODUCT($W$3:$W$39*E3:E39)/SUMPRODUCT(--(($W$3:$W$39+E3:E39)&gt;0))</f>
        <v>0</v>
      </c>
      <c r="F66" s="23" cm="1">
        <f t="array" ref="F66">SUMPRODUCT($W$3:$W$39*F3:F39)/SUMPRODUCT(--(($W$3:$W$39+F3:F39)&gt;0))</f>
        <v>0</v>
      </c>
      <c r="G66" s="23" cm="1">
        <f t="array" ref="G66">SUMPRODUCT($W$3:$W$39*G3:G39)/SUMPRODUCT(--(($W$3:$W$39+G3:G39)&gt;0))</f>
        <v>0</v>
      </c>
      <c r="H66" s="23" cm="1">
        <f t="array" ref="H66">SUMPRODUCT($W$3:$W$39*H3:H39)/SUMPRODUCT(--(($W$3:$W$39+H3:H39)&gt;0))</f>
        <v>9.0909090909090912E-2</v>
      </c>
      <c r="I66" s="23" cm="1">
        <f t="array" ref="I66">SUMPRODUCT($W$3:$W$39*I3:I39)/SUMPRODUCT(--(($W$3:$W$39+I3:I39)&gt;0))</f>
        <v>0</v>
      </c>
      <c r="J66" s="23" cm="1">
        <f t="array" ref="J66">SUMPRODUCT($W$3:$W$39*J3:J39)/SUMPRODUCT(--(($W$3:$W$39+J3:J39)&gt;0))</f>
        <v>0</v>
      </c>
      <c r="K66" s="23" cm="1">
        <f t="array" ref="K66">SUMPRODUCT($W$3:$W$39*K3:K39)/SUMPRODUCT(--(($W$3:$W$39+K3:K39)&gt;0))</f>
        <v>0</v>
      </c>
      <c r="L66" s="23" cm="1">
        <f t="array" ref="L66">SUMPRODUCT($W$3:$W$39*L3:L39)/SUMPRODUCT(--(($W$3:$W$39+L3:L39)&gt;0))</f>
        <v>0</v>
      </c>
      <c r="M66" s="23" cm="1">
        <f t="array" ref="M66">SUMPRODUCT($W$3:$W$39*M3:M39)/SUMPRODUCT(--(($W$3:$W$39+M3:M39)&gt;0))</f>
        <v>0</v>
      </c>
      <c r="N66" s="23" cm="1">
        <f t="array" ref="N66">SUMPRODUCT($W$3:$W$39*N3:N39)/SUMPRODUCT(--(($W$3:$W$39+N3:N39)&gt;0))</f>
        <v>0</v>
      </c>
      <c r="O66" s="23" cm="1">
        <f t="array" ref="O66">SUMPRODUCT($W$3:$W$39*O3:O39)/SUMPRODUCT(--(($W$3:$W$39+O3:O39)&gt;0))</f>
        <v>0</v>
      </c>
      <c r="P66" s="23" cm="1">
        <f t="array" ref="P66">SUMPRODUCT($W$3:$W$39*P3:P39)/SUMPRODUCT(--(($W$3:$W$39+P3:P39)&gt;0))</f>
        <v>0</v>
      </c>
      <c r="Q66" s="23" cm="1">
        <f t="array" ref="Q66">SUMPRODUCT($W$3:$W$39*Q3:Q39)/SUMPRODUCT(--(($W$3:$W$39+Q3:Q39)&gt;0))</f>
        <v>0</v>
      </c>
      <c r="R66" s="23" cm="1">
        <f t="array" ref="R66">SUMPRODUCT($W$3:$W$39*R3:R39)/SUMPRODUCT(--(($W$3:$W$39+R3:R39)&gt;0))</f>
        <v>0</v>
      </c>
      <c r="S66" s="23" cm="1">
        <f t="array" ref="S66">SUMPRODUCT($W$3:$W$39*S3:S39)/SUMPRODUCT(--(($W$3:$W$39+S3:S39)&gt;0))</f>
        <v>0</v>
      </c>
      <c r="T66" s="23" cm="1">
        <f t="array" ref="T66">SUMPRODUCT($W$3:$W$39*T3:T39)/SUMPRODUCT(--(($W$3:$W$39+T3:T39)&gt;0))</f>
        <v>0</v>
      </c>
      <c r="U66" s="23" cm="1">
        <f t="array" ref="U66">SUMPRODUCT($W$3:$W$39*U3:U39)/SUMPRODUCT(--(($W$3:$W$39+U3:U39)&gt;0))</f>
        <v>0</v>
      </c>
      <c r="V66" s="23" cm="1">
        <f t="array" ref="V66">SUMPRODUCT($W$3:$W$39*V3:V39)/SUMPRODUCT(--(($W$3:$W$39+V3:V39)&gt;0))</f>
        <v>0</v>
      </c>
      <c r="W66" s="23" cm="1">
        <f t="array" ref="W66">SUMPRODUCT($W$3:$W$39*W3:W39)/SUMPRODUCT(--(($W$3:$W$39+W3:W39)&gt;0))</f>
        <v>1</v>
      </c>
      <c r="X66" s="23" cm="1">
        <f t="array" ref="X66">SUMPRODUCT($W$3:$W$39*X3:X39)/SUMPRODUCT(--(($W$3:$W$39+X3:X39)&gt;0))</f>
        <v>0</v>
      </c>
      <c r="Y66" s="23" cm="1">
        <f t="array" ref="Y66">SUMPRODUCT($W$3:$W$39*Y3:Y39)/SUMPRODUCT(--(($W$3:$W$39+Y3:Y39)&gt;0))</f>
        <v>0</v>
      </c>
    </row>
    <row r="67" spans="1:25" ht="23" customHeight="1" x14ac:dyDescent="0.35">
      <c r="A67" s="22" t="s">
        <v>161</v>
      </c>
      <c r="B67" s="23" cm="1">
        <f t="array" ref="B67">SUMPRODUCT($X$3:$X$39*B3:B39)/SUMPRODUCT(--(($X$3:$X$39+B3:B39)&gt;0))</f>
        <v>5.8823529411764705E-2</v>
      </c>
      <c r="C67" s="23" cm="1">
        <f t="array" ref="C67">SUMPRODUCT($X$3:$X$39*C3:C39)/SUMPRODUCT(--(($X$3:$X$39+C3:C39)&gt;0))</f>
        <v>0</v>
      </c>
      <c r="D67" s="23" cm="1">
        <f t="array" ref="D67">SUMPRODUCT($X$3:$X$39*D3:D39)/SUMPRODUCT(--(($X$3:$X$39+D3:D39)&gt;0))</f>
        <v>0</v>
      </c>
      <c r="E67" s="23" cm="1">
        <f t="array" ref="E67">SUMPRODUCT($X$3:$X$39*E3:E39)/SUMPRODUCT(--(($X$3:$X$39+E3:E39)&gt;0))</f>
        <v>0</v>
      </c>
      <c r="F67" s="23" cm="1">
        <f t="array" ref="F67">SUMPRODUCT($X$3:$X$39*F3:F39)/SUMPRODUCT(--(($X$3:$X$39+F3:F39)&gt;0))</f>
        <v>0</v>
      </c>
      <c r="G67" s="23" cm="1">
        <f t="array" ref="G67">SUMPRODUCT($X$3:$X$39*G3:G39)/SUMPRODUCT(--(($X$3:$X$39+G3:G39)&gt;0))</f>
        <v>0</v>
      </c>
      <c r="H67" s="23" cm="1">
        <f t="array" ref="H67">SUMPRODUCT($X$3:$X$39*H3:H39)/SUMPRODUCT(--(($X$3:$X$39+H3:H39)&gt;0))</f>
        <v>4.5454545454545456E-2</v>
      </c>
      <c r="I67" s="23" cm="1">
        <f t="array" ref="I67">SUMPRODUCT($X$3:$X$39*I3:I39)/SUMPRODUCT(--(($X$3:$X$39+I3:I39)&gt;0))</f>
        <v>5.5555555555555552E-2</v>
      </c>
      <c r="J67" s="23" cm="1">
        <f t="array" ref="J67">SUMPRODUCT($X$3:$X$39*J3:J39)/SUMPRODUCT(--(($X$3:$X$39+J3:J39)&gt;0))</f>
        <v>0</v>
      </c>
      <c r="K67" s="23" cm="1">
        <f t="array" ref="K67">SUMPRODUCT($X$3:$X$39*K3:K39)/SUMPRODUCT(--(($X$3:$X$39+K3:K39)&gt;0))</f>
        <v>0</v>
      </c>
      <c r="L67" s="23" cm="1">
        <f t="array" ref="L67">SUMPRODUCT($X$3:$X$39*L3:L39)/SUMPRODUCT(--(($X$3:$X$39+L3:L39)&gt;0))</f>
        <v>0</v>
      </c>
      <c r="M67" s="23" cm="1">
        <f t="array" ref="M67">SUMPRODUCT($X$3:$X$39*M3:M39)/SUMPRODUCT(--(($X$3:$X$39+M3:M39)&gt;0))</f>
        <v>0</v>
      </c>
      <c r="N67" s="23" cm="1">
        <f t="array" ref="N67">SUMPRODUCT($X$3:$X$39*N3:N39)/SUMPRODUCT(--(($X$3:$X$39+N3:N39)&gt;0))</f>
        <v>0</v>
      </c>
      <c r="O67" s="23" cm="1">
        <f t="array" ref="O67">SUMPRODUCT($X$3:$X$39*O3:O39)/SUMPRODUCT(--(($X$3:$X$39+O3:O39)&gt;0))</f>
        <v>0</v>
      </c>
      <c r="P67" s="23" cm="1">
        <f t="array" ref="P67">SUMPRODUCT($X$3:$X$39*P3:P39)/SUMPRODUCT(--(($X$3:$X$39+P3:P39)&gt;0))</f>
        <v>0</v>
      </c>
      <c r="Q67" s="23" cm="1">
        <f t="array" ref="Q67">SUMPRODUCT($X$3:$X$39*Q3:Q39)/SUMPRODUCT(--(($X$3:$X$39+Q3:Q39)&gt;0))</f>
        <v>0</v>
      </c>
      <c r="R67" s="23" cm="1">
        <f t="array" ref="R67">SUMPRODUCT($X$3:$X$39*R3:R39)/SUMPRODUCT(--(($X$3:$X$39+R3:R39)&gt;0))</f>
        <v>0</v>
      </c>
      <c r="S67" s="23" cm="1">
        <f t="array" ref="S67">SUMPRODUCT($X$3:$X$39*S3:S39)/SUMPRODUCT(--(($X$3:$X$39+S3:S39)&gt;0))</f>
        <v>0</v>
      </c>
      <c r="T67" s="23" cm="1">
        <f t="array" ref="T67">SUMPRODUCT($X$3:$X$39*T3:T39)/SUMPRODUCT(--(($X$3:$X$39+T3:T39)&gt;0))</f>
        <v>0</v>
      </c>
      <c r="U67" s="23" cm="1">
        <f t="array" ref="U67">SUMPRODUCT($X$3:$X$39*U3:U39)/SUMPRODUCT(--(($X$3:$X$39+U3:U39)&gt;0))</f>
        <v>0</v>
      </c>
      <c r="V67" s="23" cm="1">
        <f t="array" ref="V67">SUMPRODUCT($X$3:$X$39*V3:V39)/SUMPRODUCT(--(($X$3:$X$39+V3:V39)&gt;0))</f>
        <v>0</v>
      </c>
      <c r="W67" s="23" cm="1">
        <f t="array" ref="W67">SUMPRODUCT($X$3:$X$39*W3:W39)/SUMPRODUCT(--(($X$3:$X$39+W3:W39)&gt;0))</f>
        <v>0</v>
      </c>
      <c r="X67" s="23" cm="1">
        <f t="array" ref="X67">SUMPRODUCT($X$3:$X$39*X3:X39)/SUMPRODUCT(--(($X$3:$X$39+X3:X39)&gt;0))</f>
        <v>1</v>
      </c>
      <c r="Y67" s="23" cm="1">
        <f t="array" ref="Y67">SUMPRODUCT($X$3:$X$39*Y3:Y39)/SUMPRODUCT(--(($X$3:$X$39+Y3:Y39)&gt;0))</f>
        <v>0</v>
      </c>
    </row>
    <row r="68" spans="1:25" ht="23" customHeight="1" x14ac:dyDescent="0.35">
      <c r="A68" s="22" t="s">
        <v>151</v>
      </c>
      <c r="B68" s="23" cm="1">
        <f t="array" ref="B68">SUMPRODUCT($Y$3:$Y$39*B3:B39)/SUMPRODUCT(--(($Y$3:$Y$39+B3:B39)&gt;0))</f>
        <v>0</v>
      </c>
      <c r="C68" s="23" cm="1">
        <f t="array" ref="C68">SUMPRODUCT($Y$3:$Y$39*C3:C39)/SUMPRODUCT(--(($Y$3:$Y$39+C3:C39)&gt;0))</f>
        <v>0</v>
      </c>
      <c r="D68" s="23" cm="1">
        <f t="array" ref="D68">SUMPRODUCT($Y$3:$Y$39*D3:D39)/SUMPRODUCT(--(($Y$3:$Y$39+D3:D39)&gt;0))</f>
        <v>0</v>
      </c>
      <c r="E68" s="23" cm="1">
        <f t="array" ref="E68">SUMPRODUCT($Y$3:$Y$39*E3:E39)/SUMPRODUCT(--(($Y$3:$Y$39+E3:E39)&gt;0))</f>
        <v>0</v>
      </c>
      <c r="F68" s="23" cm="1">
        <f t="array" ref="F68">SUMPRODUCT($Y$3:$Y$39*F3:F39)/SUMPRODUCT(--(($Y$3:$Y$39+F3:F39)&gt;0))</f>
        <v>0</v>
      </c>
      <c r="G68" s="23" cm="1">
        <f t="array" ref="G68">SUMPRODUCT($Y$3:$Y$39*G3:G39)/SUMPRODUCT(--(($Y$3:$Y$39+G3:G39)&gt;0))</f>
        <v>0</v>
      </c>
      <c r="H68" s="23" cm="1">
        <f t="array" ref="H68">SUMPRODUCT($Y$3:$Y$39*H3:H39)/SUMPRODUCT(--(($Y$3:$Y$39+H3:H39)&gt;0))</f>
        <v>9.0909090909090912E-2</v>
      </c>
      <c r="I68" s="23" cm="1">
        <f t="array" ref="I68">SUMPRODUCT($Y$3:$Y$39*I3:I39)/SUMPRODUCT(--(($Y$3:$Y$39+I3:I39)&gt;0))</f>
        <v>0</v>
      </c>
      <c r="J68" s="23" cm="1">
        <f t="array" ref="J68">SUMPRODUCT($Y$3:$Y$39*J3:J39)/SUMPRODUCT(--(($Y$3:$Y$39+J3:J39)&gt;0))</f>
        <v>0</v>
      </c>
      <c r="K68" s="23" cm="1">
        <f t="array" ref="K68">SUMPRODUCT($Y$3:$Y$39*K3:K39)/SUMPRODUCT(--(($Y$3:$Y$39+K3:K39)&gt;0))</f>
        <v>0</v>
      </c>
      <c r="L68" s="23" cm="1">
        <f t="array" ref="L68">SUMPRODUCT($Y$3:$Y$39*L3:L39)/SUMPRODUCT(--(($Y$3:$Y$39+L3:L39)&gt;0))</f>
        <v>0</v>
      </c>
      <c r="M68" s="23" cm="1">
        <f t="array" ref="M68">SUMPRODUCT($Y$3:$Y$39*M3:M39)/SUMPRODUCT(--(($Y$3:$Y$39+M3:M39)&gt;0))</f>
        <v>0</v>
      </c>
      <c r="N68" s="23" cm="1">
        <f t="array" ref="N68">SUMPRODUCT($Y$3:$Y$39*N3:N39)/SUMPRODUCT(--(($Y$3:$Y$39+N3:N39)&gt;0))</f>
        <v>0</v>
      </c>
      <c r="O68" s="23" cm="1">
        <f t="array" ref="O68">SUMPRODUCT($Y$3:$Y$39*O3:O39)/SUMPRODUCT(--(($Y$3:$Y$39+O3:O39)&gt;0))</f>
        <v>0</v>
      </c>
      <c r="P68" s="23" cm="1">
        <f t="array" ref="P68">SUMPRODUCT($Y$3:$Y$39*P3:P39)/SUMPRODUCT(--(($Y$3:$Y$39+P3:P39)&gt;0))</f>
        <v>0</v>
      </c>
      <c r="Q68" s="23" cm="1">
        <f t="array" ref="Q68">SUMPRODUCT($Y$3:$Y$39*Q3:Q39)/SUMPRODUCT(--(($Y$3:$Y$39+Q3:Q39)&gt;0))</f>
        <v>0</v>
      </c>
      <c r="R68" s="23" cm="1">
        <f t="array" ref="R68">SUMPRODUCT($Y$3:$Y$39*R3:R39)/SUMPRODUCT(--(($Y$3:$Y$39+R3:R39)&gt;0))</f>
        <v>0</v>
      </c>
      <c r="S68" s="23" cm="1">
        <f t="array" ref="S68">SUMPRODUCT($Y$3:$Y$39*S3:S39)/SUMPRODUCT(--(($Y$3:$Y$39+S3:S39)&gt;0))</f>
        <v>0</v>
      </c>
      <c r="T68" s="23" cm="1">
        <f t="array" ref="T68">SUMPRODUCT($Y$3:$Y$39*T3:T39)/SUMPRODUCT(--(($Y$3:$Y$39+T3:T39)&gt;0))</f>
        <v>0</v>
      </c>
      <c r="U68" s="23" cm="1">
        <f t="array" ref="U68">SUMPRODUCT($Y$3:$Y$39*U3:U39)/SUMPRODUCT(--(($Y$3:$Y$39+U3:U39)&gt;0))</f>
        <v>0</v>
      </c>
      <c r="V68" s="23" cm="1">
        <f t="array" ref="V68">SUMPRODUCT($Y$3:$Y$39*V3:V39)/SUMPRODUCT(--(($Y$3:$Y$39+V3:V39)&gt;0))</f>
        <v>0</v>
      </c>
      <c r="W68" s="23" cm="1">
        <f t="array" ref="W68">SUMPRODUCT($Y$3:$Y$39*W3:W39)/SUMPRODUCT(--(($Y$3:$Y$39+W3:W39)&gt;0))</f>
        <v>0</v>
      </c>
      <c r="X68" s="23" cm="1">
        <f t="array" ref="X68">SUMPRODUCT($Y$3:$Y$39*X3:X39)/SUMPRODUCT(--(($Y$3:$Y$39+X3:X39)&gt;0))</f>
        <v>0</v>
      </c>
      <c r="Y68" s="23" cm="1">
        <f t="array" ref="Y68">SUMPRODUCT($Y$3:$Y$39*Y3:Y39)/SUMPRODUCT(--(($Y$3:$Y$39+Y3:Y39)&gt;0))</f>
        <v>1</v>
      </c>
    </row>
  </sheetData>
  <conditionalFormatting sqref="B45:Y68">
    <cfRule type="cellIs" dxfId="7" priority="1" operator="between">
      <formula>0.49</formula>
      <formula>0.9</formula>
    </cfRule>
    <cfRule type="cellIs" dxfId="6" priority="2" operator="between">
      <formula>0.25</formula>
      <formula>0.5</formula>
    </cfRule>
    <cfRule type="cellIs" dxfId="5" priority="3" operator="between">
      <formula>0.49</formula>
      <formula>0.9</formula>
    </cfRule>
    <cfRule type="cellIs" dxfId="4" priority="4" operator="between">
      <formula>0.25</formula>
      <formula>0.5</formula>
    </cfRule>
    <cfRule type="cellIs" dxfId="3" priority="9" operator="between">
      <formula>0.5</formula>
      <formula>0.75</formula>
    </cfRule>
    <cfRule type="cellIs" dxfId="2" priority="10" operator="between">
      <formula>0.25</formula>
      <formula>0.5</formula>
    </cfRule>
    <cfRule type="cellIs" dxfId="1" priority="11" operator="between">
      <formula>0.5</formula>
      <formula>0.75</formula>
    </cfRule>
    <cfRule type="cellIs" dxfId="0" priority="12" operator="between">
      <formula>0.7</formula>
      <formula>0.99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generale</vt:lpstr>
      <vt:lpstr>principale misura</vt:lpstr>
      <vt:lpstr>background</vt:lpstr>
      <vt:lpstr>obiettivo</vt:lpstr>
      <vt:lpstr>misure implementate</vt:lpstr>
      <vt:lpstr>benefici</vt:lpstr>
      <vt:lpstr>criticità</vt:lpstr>
      <vt:lpstr>ente promotore</vt:lpstr>
      <vt:lpstr>continuità post-pilot</vt:lpstr>
      <vt:lpstr>Sheet1</vt:lpstr>
      <vt:lpstr>riduzione emissioni</vt:lpstr>
      <vt:lpstr>riduzione traffico</vt:lpstr>
      <vt:lpstr>Jaccard</vt:lpstr>
    </vt:vector>
  </TitlesOfParts>
  <Company>Pirelli S.p.A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Brizzi Gabriele (STAG), IT</dc:creator>
  <cp:lastModifiedBy>Brizzi Gabriele (STAG), IT</cp:lastModifiedBy>
  <dcterms:created xsi:type="dcterms:W3CDTF">2026-01-25T11:23:31Z</dcterms:created>
  <dcterms:modified xsi:type="dcterms:W3CDTF">2026-02-18T10:21:11Z</dcterms:modified>
</cp:coreProperties>
</file>